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4\湖南\岳阳\03岳阳滨湖变电站线路配套电缆管廊项目\施工图\CAD\"/>
    </mc:Choice>
  </mc:AlternateContent>
  <bookViews>
    <workbookView xWindow="0" yWindow="0" windowWidth="23145" windowHeight="9675" tabRatio="486"/>
  </bookViews>
  <sheets>
    <sheet name="道路1" sheetId="3" r:id="rId1"/>
  </sheets>
  <definedNames>
    <definedName name="_xlnm.Print_Area" localSheetId="0">道路1!$A$1:$S$40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5" i="3"/>
  <c r="H6" i="3"/>
  <c r="H11" i="3" l="1"/>
  <c r="H10" i="3" l="1"/>
  <c r="H9" i="3"/>
  <c r="H8" i="3"/>
  <c r="R25" i="3" l="1"/>
  <c r="R27" i="3"/>
  <c r="R26" i="3"/>
  <c r="R21" i="3" l="1"/>
  <c r="R20" i="3"/>
  <c r="R12" i="3"/>
  <c r="R11" i="3"/>
  <c r="R19" i="3" l="1"/>
  <c r="R18" i="3" s="1"/>
  <c r="R17" i="3" s="1"/>
  <c r="R16" i="3" s="1"/>
  <c r="R15" i="3" s="1"/>
  <c r="R14" i="3" s="1"/>
  <c r="R13" i="3" s="1"/>
  <c r="R10" i="3"/>
  <c r="R9" i="3" s="1"/>
  <c r="R8" i="3" s="1"/>
  <c r="R7" i="3" s="1"/>
  <c r="R6" i="3" s="1"/>
  <c r="R5" i="3" s="1"/>
  <c r="R4" i="3" s="1"/>
  <c r="H22" i="3"/>
  <c r="H21" i="3"/>
  <c r="H20" i="3"/>
  <c r="H19" i="3"/>
  <c r="H17" i="3"/>
  <c r="H18" i="3"/>
  <c r="H16" i="3"/>
  <c r="H23" i="3"/>
  <c r="H24" i="3" s="1"/>
  <c r="H25" i="3" s="1"/>
  <c r="H26" i="3" s="1"/>
  <c r="H27" i="3" s="1"/>
  <c r="H28" i="3" s="1"/>
  <c r="H29" i="3" s="1"/>
  <c r="H30" i="3"/>
  <c r="H13" i="3" l="1"/>
  <c r="H14" i="3" l="1"/>
  <c r="AI40" i="3"/>
  <c r="AI34" i="3"/>
  <c r="AX33" i="3"/>
  <c r="AS33" i="3"/>
  <c r="AI33" i="3"/>
  <c r="AX32" i="3"/>
  <c r="AS32" i="3"/>
  <c r="AI32" i="3"/>
  <c r="AX30" i="3"/>
  <c r="AS30" i="3"/>
  <c r="AI30" i="3"/>
  <c r="AX29" i="3"/>
  <c r="AS29" i="3"/>
  <c r="AI29" i="3"/>
  <c r="AX28" i="3"/>
  <c r="AS28" i="3"/>
  <c r="AI28" i="3"/>
  <c r="AX27" i="3"/>
  <c r="AS27" i="3"/>
  <c r="AI27" i="3"/>
  <c r="AX26" i="3"/>
  <c r="AS26" i="3"/>
  <c r="AI26" i="3"/>
  <c r="AX25" i="3"/>
  <c r="AS25" i="3"/>
  <c r="AI25" i="3"/>
  <c r="H15" i="3" l="1"/>
</calcChain>
</file>

<file path=xl/comments1.xml><?xml version="1.0" encoding="utf-8"?>
<comments xmlns="http://schemas.openxmlformats.org/spreadsheetml/2006/main">
  <authors>
    <author>何鑫</author>
  </authors>
  <commentList>
    <comment ref="S31" authorId="0" shapeId="0">
      <text>
        <r>
          <rPr>
            <b/>
            <sz val="9"/>
            <rFont val="宋体"/>
            <family val="3"/>
            <charset val="134"/>
          </rPr>
          <t>何鑫:</t>
        </r>
        <r>
          <rPr>
            <sz val="9"/>
            <rFont val="宋体"/>
            <family val="3"/>
            <charset val="134"/>
          </rPr>
          <t xml:space="preserve">
考虑永久迁改位置公交站台
</t>
        </r>
      </text>
    </comment>
  </commentList>
</comments>
</file>

<file path=xl/sharedStrings.xml><?xml version="1.0" encoding="utf-8"?>
<sst xmlns="http://schemas.openxmlformats.org/spreadsheetml/2006/main" count="214" uniqueCount="86">
  <si>
    <t>工程数量表</t>
  </si>
  <si>
    <t>第 1 页</t>
  </si>
  <si>
    <t>名称</t>
  </si>
  <si>
    <t>类型</t>
  </si>
  <si>
    <t>单  位</t>
  </si>
  <si>
    <t>数 量</t>
  </si>
  <si>
    <t>备注</t>
  </si>
  <si>
    <t>米</t>
  </si>
  <si>
    <t>机动车道路面结构</t>
  </si>
  <si>
    <t>4cm细粒式沥青混凝土（AC-13）</t>
  </si>
  <si>
    <t>平米</t>
  </si>
  <si>
    <t>非机动车道</t>
  </si>
  <si>
    <t>4cm细粒式沥青混凝土（AC-13C）</t>
  </si>
  <si>
    <t>搭接范围工程量详见搭接部分</t>
  </si>
  <si>
    <t>麻石</t>
  </si>
  <si>
    <t>现状拆除工程</t>
  </si>
  <si>
    <t>人行道</t>
  </si>
  <si>
    <t>砖道</t>
  </si>
  <si>
    <t>沥青路面</t>
  </si>
  <si>
    <t>交安破除</t>
  </si>
  <si>
    <t>井</t>
  </si>
  <si>
    <t>路灯破除</t>
  </si>
  <si>
    <t>机动车道</t>
  </si>
  <si>
    <t>平石</t>
  </si>
  <si>
    <t>长度</t>
  </si>
  <si>
    <t>宽度</t>
  </si>
  <si>
    <t>面积</t>
  </si>
  <si>
    <t>井个数</t>
  </si>
  <si>
    <t>绿化带</t>
  </si>
  <si>
    <t>说明：临时拆除公交站4座，施工后原位恢复，永久拆除公交站1座。设置临时公交站4座，永久公交站1座。施工完成后需对车行道、人行道及绿化带等按照原状进行恢复，拆除时应做好详细记录，具体工程量以现场实际发生为准。拆除工程中红线外车行道做法与恢复工程中机动车道路面做法一致，水泥路面结构为20cm5.5%水泥稳定碎石+20cmC30水泥混凝土，人行道路面结构按麻石板人行道路面结构考虑，破除做法与恢复做法保持一致，拆除围墙高度按4m，厚度按0.24m综合考虑。</t>
  </si>
  <si>
    <t>编　制：</t>
  </si>
  <si>
    <t>复　核：</t>
  </si>
  <si>
    <t>车行道</t>
  </si>
  <si>
    <t>一</t>
    <phoneticPr fontId="11" type="noConversion"/>
  </si>
  <si>
    <t>路缘石</t>
    <phoneticPr fontId="11" type="noConversion"/>
  </si>
  <si>
    <t>绿化带</t>
    <phoneticPr fontId="11" type="noConversion"/>
  </si>
  <si>
    <t>6cm透水混凝土砖</t>
    <phoneticPr fontId="11" type="noConversion"/>
  </si>
  <si>
    <t>20cm×10cm</t>
    <phoneticPr fontId="11" type="noConversion"/>
  </si>
  <si>
    <t>3cm细砂垫层</t>
    <phoneticPr fontId="11" type="noConversion"/>
  </si>
  <si>
    <t>15cm多孔C20混凝土</t>
    <phoneticPr fontId="11" type="noConversion"/>
  </si>
  <si>
    <t>5cm中粒式沥青混凝土（AC-20）</t>
    <phoneticPr fontId="11" type="noConversion"/>
  </si>
  <si>
    <t>1.0cm沥青表面处治封层</t>
    <phoneticPr fontId="11" type="noConversion"/>
  </si>
  <si>
    <t>20cm 5%水泥稳定碎石</t>
    <phoneticPr fontId="11" type="noConversion"/>
  </si>
  <si>
    <t>20cm 4%水泥稳定碎石</t>
    <phoneticPr fontId="11" type="noConversion"/>
  </si>
  <si>
    <t>16cm级配碎石</t>
    <phoneticPr fontId="11" type="noConversion"/>
  </si>
  <si>
    <t>5cm中粒式沥青混凝土（AC-20C）</t>
    <phoneticPr fontId="11" type="noConversion"/>
  </si>
  <si>
    <t>1.0cm沥青表面处治封层</t>
    <phoneticPr fontId="11" type="noConversion"/>
  </si>
  <si>
    <t>7cm粗粒式沥青混凝土（AC-25C）</t>
    <phoneticPr fontId="11" type="noConversion"/>
  </si>
  <si>
    <t>36cm 5%水泥稳定碎石</t>
    <phoneticPr fontId="11" type="noConversion"/>
  </si>
  <si>
    <t>36cm 5%水泥稳定碎石</t>
    <phoneticPr fontId="11" type="noConversion"/>
  </si>
  <si>
    <t>20cm 4%水泥稳定碎石</t>
    <phoneticPr fontId="11" type="noConversion"/>
  </si>
  <si>
    <t>二</t>
    <phoneticPr fontId="11" type="noConversion"/>
  </si>
  <si>
    <t>三</t>
    <phoneticPr fontId="11" type="noConversion"/>
  </si>
  <si>
    <t>项目名称：岳阳赶山路电力隧道工程</t>
    <phoneticPr fontId="11" type="noConversion"/>
  </si>
  <si>
    <t>非机动车道</t>
    <phoneticPr fontId="11" type="noConversion"/>
  </si>
  <si>
    <t>m</t>
    <phoneticPr fontId="11" type="noConversion"/>
  </si>
  <si>
    <t>玻璃格栅</t>
    <phoneticPr fontId="11" type="noConversion"/>
  </si>
  <si>
    <t>米</t>
    <phoneticPr fontId="11" type="noConversion"/>
  </si>
  <si>
    <t>土工格栅</t>
    <phoneticPr fontId="11" type="noConversion"/>
  </si>
  <si>
    <t>机动车道</t>
    <phoneticPr fontId="11" type="noConversion"/>
  </si>
  <si>
    <t>路面搭接工程</t>
    <phoneticPr fontId="11" type="noConversion"/>
  </si>
  <si>
    <r>
      <t xml:space="preserve">总 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页</t>
    </r>
    <phoneticPr fontId="11" type="noConversion"/>
  </si>
  <si>
    <t>四</t>
    <phoneticPr fontId="11" type="noConversion"/>
  </si>
  <si>
    <t>公交站</t>
    <phoneticPr fontId="11" type="noConversion"/>
  </si>
  <si>
    <t>交通工程</t>
    <phoneticPr fontId="11" type="noConversion"/>
  </si>
  <si>
    <t>个</t>
    <phoneticPr fontId="11" type="noConversion"/>
  </si>
  <si>
    <t>40cm×15cm×99cm</t>
    <phoneticPr fontId="11" type="noConversion"/>
  </si>
  <si>
    <t>15cm×30cm×99cm</t>
    <phoneticPr fontId="11" type="noConversion"/>
  </si>
  <si>
    <t>锁边石</t>
    <phoneticPr fontId="11" type="noConversion"/>
  </si>
  <si>
    <t>麻石</t>
    <phoneticPr fontId="11" type="noConversion"/>
  </si>
  <si>
    <t>斑马线</t>
    <phoneticPr fontId="11" type="noConversion"/>
  </si>
  <si>
    <t>标线</t>
    <phoneticPr fontId="11" type="noConversion"/>
  </si>
  <si>
    <t>m²</t>
    <phoneticPr fontId="11" type="noConversion"/>
  </si>
  <si>
    <t>车道边缘线</t>
    <phoneticPr fontId="11" type="noConversion"/>
  </si>
  <si>
    <t>其他</t>
    <phoneticPr fontId="11" type="noConversion"/>
  </si>
  <si>
    <t>白热热熔</t>
    <phoneticPr fontId="11" type="noConversion"/>
  </si>
  <si>
    <t>S-0501-000</t>
    <phoneticPr fontId="11" type="noConversion"/>
  </si>
  <si>
    <t>16cm级配碎石</t>
    <phoneticPr fontId="11" type="noConversion"/>
  </si>
  <si>
    <t>恢复工程</t>
    <phoneticPr fontId="11" type="noConversion"/>
  </si>
  <si>
    <t>序号</t>
    <phoneticPr fontId="11" type="noConversion"/>
  </si>
  <si>
    <t>交通疏解标志</t>
    <phoneticPr fontId="11" type="noConversion"/>
  </si>
  <si>
    <t>水马、防撞桶、锥形桶</t>
    <phoneticPr fontId="11" type="noConversion"/>
  </si>
  <si>
    <t>指挥员模型</t>
    <phoneticPr fontId="11" type="noConversion"/>
  </si>
  <si>
    <t>个</t>
    <phoneticPr fontId="11" type="noConversion"/>
  </si>
  <si>
    <t>个</t>
    <phoneticPr fontId="11" type="noConversion"/>
  </si>
  <si>
    <t>各10个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</si>
</sst>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7" x14ac:knownFonts="1">
    <font>
      <sz val="11"/>
      <color theme="1"/>
      <name val="宋体"/>
      <charset val="134"/>
      <scheme val="minor"/>
    </font>
    <font>
      <sz val="20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76" fontId="4" fillId="0" borderId="3" xfId="1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4" fillId="0" borderId="14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177" fontId="4" fillId="0" borderId="3" xfId="1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177" fontId="0" fillId="0" borderId="3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7" fillId="0" borderId="26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</cellXfs>
  <cellStyles count="2">
    <cellStyle name="常规" xfId="0" builtinId="0"/>
    <cellStyle name="好" xfId="1" builtinId="2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653143</xdr:colOff>
      <xdr:row>39</xdr:row>
      <xdr:rowOff>35023</xdr:rowOff>
    </xdr:from>
    <xdr:to>
      <xdr:col>2</xdr:col>
      <xdr:colOff>1116969</xdr:colOff>
      <xdr:row>39</xdr:row>
      <xdr:rowOff>255135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86" y="10517966"/>
          <a:ext cx="463826" cy="220112"/>
        </a:xfrm>
        <a:prstGeom prst="rect">
          <a:avLst/>
        </a:prstGeom>
      </xdr:spPr>
    </xdr:pic>
    <xdr:clientData/>
  </xdr:twoCellAnchor>
  <xdr:twoCellAnchor editAs="oneCell">
    <xdr:from>
      <xdr:col>12</xdr:col>
      <xdr:colOff>712778</xdr:colOff>
      <xdr:row>38</xdr:row>
      <xdr:rowOff>21771</xdr:rowOff>
    </xdr:from>
    <xdr:to>
      <xdr:col>12</xdr:col>
      <xdr:colOff>1408517</xdr:colOff>
      <xdr:row>38</xdr:row>
      <xdr:rowOff>259145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7921" y="10504714"/>
          <a:ext cx="695739" cy="237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X54"/>
  <sheetViews>
    <sheetView tabSelected="1" zoomScale="85" zoomScaleNormal="85" workbookViewId="0">
      <selection activeCell="A3" sqref="A3:S30"/>
    </sheetView>
  </sheetViews>
  <sheetFormatPr defaultColWidth="9" defaultRowHeight="13.5" x14ac:dyDescent="0.15"/>
  <cols>
    <col min="1" max="1" width="6.5" style="19" customWidth="1"/>
    <col min="2" max="2" width="19.625" style="19" customWidth="1"/>
    <col min="3" max="3" width="31.5" style="19" customWidth="1"/>
    <col min="4" max="4" width="6.875" style="19" customWidth="1"/>
    <col min="5" max="5" width="5.25" style="19" hidden="1" customWidth="1"/>
    <col min="6" max="6" width="5.5" style="19" hidden="1" customWidth="1"/>
    <col min="7" max="7" width="5.25" style="19" hidden="1" customWidth="1"/>
    <col min="8" max="8" width="10.5" style="19" customWidth="1"/>
    <col min="9" max="9" width="10.625" style="19" customWidth="1"/>
    <col min="10" max="10" width="8.5" style="19" customWidth="1"/>
    <col min="11" max="11" width="6.625" style="19" customWidth="1"/>
    <col min="12" max="12" width="31.125" style="19" customWidth="1"/>
    <col min="13" max="13" width="31.375" style="19" customWidth="1"/>
    <col min="14" max="14" width="6.875" style="19" customWidth="1"/>
    <col min="15" max="17" width="5.25" style="19" hidden="1" customWidth="1"/>
    <col min="18" max="18" width="9.75" style="19" customWidth="1"/>
    <col min="19" max="19" width="10.625" style="19" customWidth="1"/>
    <col min="20" max="20" width="9" style="19"/>
    <col min="21" max="21" width="13.75" style="19" customWidth="1"/>
    <col min="22" max="16384" width="9" style="19"/>
  </cols>
  <sheetData>
    <row r="1" spans="1:23" ht="26.85" customHeight="1" x14ac:dyDescent="0.1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1"/>
    </row>
    <row r="2" spans="1:23" ht="21.95" customHeight="1" thickBot="1" x14ac:dyDescent="0.2">
      <c r="A2" s="92" t="s">
        <v>53</v>
      </c>
      <c r="B2" s="93"/>
      <c r="C2" s="93"/>
      <c r="D2" s="93"/>
      <c r="E2" s="93"/>
      <c r="F2" s="93"/>
      <c r="G2" s="93"/>
      <c r="H2" s="93"/>
      <c r="I2" s="2"/>
      <c r="J2" s="12"/>
      <c r="K2" s="12"/>
      <c r="L2" s="12"/>
      <c r="M2" s="9" t="s">
        <v>76</v>
      </c>
      <c r="N2" s="23"/>
      <c r="O2" s="23"/>
      <c r="P2" s="23"/>
      <c r="Q2" s="23"/>
      <c r="R2" s="9" t="s">
        <v>1</v>
      </c>
      <c r="S2" s="57" t="s">
        <v>61</v>
      </c>
      <c r="T2" s="26"/>
      <c r="U2" s="26"/>
    </row>
    <row r="3" spans="1:23" ht="21.95" customHeight="1" x14ac:dyDescent="0.15">
      <c r="A3" s="3" t="s">
        <v>79</v>
      </c>
      <c r="B3" s="3" t="s">
        <v>2</v>
      </c>
      <c r="C3" s="3" t="s">
        <v>3</v>
      </c>
      <c r="D3" s="3" t="s">
        <v>4</v>
      </c>
      <c r="E3" s="3"/>
      <c r="F3" s="3"/>
      <c r="G3" s="3"/>
      <c r="H3" s="3" t="s">
        <v>5</v>
      </c>
      <c r="I3" s="3" t="s">
        <v>6</v>
      </c>
      <c r="J3" s="50"/>
      <c r="K3" s="56" t="s">
        <v>52</v>
      </c>
      <c r="L3" s="106" t="s">
        <v>60</v>
      </c>
      <c r="M3" s="74"/>
      <c r="N3" s="74"/>
      <c r="O3" s="74"/>
      <c r="P3" s="74"/>
      <c r="Q3" s="74"/>
      <c r="R3" s="74"/>
      <c r="S3" s="75"/>
      <c r="U3" s="58" t="s">
        <v>54</v>
      </c>
      <c r="V3" s="58" t="s">
        <v>55</v>
      </c>
      <c r="W3" s="19">
        <v>147</v>
      </c>
    </row>
    <row r="4" spans="1:23" ht="21.95" customHeight="1" x14ac:dyDescent="0.15">
      <c r="A4" s="46" t="s">
        <v>33</v>
      </c>
      <c r="B4" s="94" t="s">
        <v>15</v>
      </c>
      <c r="C4" s="94"/>
      <c r="D4" s="94"/>
      <c r="E4" s="94"/>
      <c r="F4" s="94"/>
      <c r="G4" s="94"/>
      <c r="H4" s="94"/>
      <c r="I4" s="94"/>
      <c r="J4" s="21"/>
      <c r="K4" s="85">
        <v>1</v>
      </c>
      <c r="L4" s="82" t="s">
        <v>11</v>
      </c>
      <c r="M4" s="3" t="s">
        <v>9</v>
      </c>
      <c r="N4" s="3" t="s">
        <v>10</v>
      </c>
      <c r="O4" s="7"/>
      <c r="P4" s="7"/>
      <c r="Q4" s="7"/>
      <c r="R4" s="8">
        <f>R5+0.5*2*W3</f>
        <v>1250.6759999999999</v>
      </c>
      <c r="S4" s="70"/>
      <c r="U4" s="58" t="s">
        <v>59</v>
      </c>
      <c r="V4" s="58" t="s">
        <v>55</v>
      </c>
      <c r="W4" s="19">
        <v>212.5</v>
      </c>
    </row>
    <row r="5" spans="1:23" ht="21.95" customHeight="1" x14ac:dyDescent="0.15">
      <c r="A5" s="3">
        <v>1</v>
      </c>
      <c r="B5" s="3" t="s">
        <v>16</v>
      </c>
      <c r="C5" s="3" t="s">
        <v>17</v>
      </c>
      <c r="D5" s="3" t="s">
        <v>10</v>
      </c>
      <c r="E5" s="3"/>
      <c r="F5" s="3"/>
      <c r="G5" s="3"/>
      <c r="H5" s="8">
        <f>(124.99+17.5)*1.05</f>
        <v>149.61450000000002</v>
      </c>
      <c r="I5" s="8"/>
      <c r="J5" s="21"/>
      <c r="K5" s="86"/>
      <c r="L5" s="83"/>
      <c r="M5" s="46" t="s">
        <v>40</v>
      </c>
      <c r="N5" s="3" t="s">
        <v>10</v>
      </c>
      <c r="O5" s="7"/>
      <c r="P5" s="7"/>
      <c r="Q5" s="7"/>
      <c r="R5" s="8">
        <f>R6+0.5*2*W3</f>
        <v>1103.6759999999999</v>
      </c>
      <c r="S5" s="60"/>
    </row>
    <row r="6" spans="1:23" ht="21.95" customHeight="1" x14ac:dyDescent="0.15">
      <c r="A6" s="3">
        <v>2</v>
      </c>
      <c r="B6" s="3" t="s">
        <v>11</v>
      </c>
      <c r="C6" s="3" t="s">
        <v>18</v>
      </c>
      <c r="D6" s="3" t="s">
        <v>10</v>
      </c>
      <c r="E6" s="7"/>
      <c r="F6" s="7"/>
      <c r="G6" s="7"/>
      <c r="H6" s="8">
        <f>351.12*1.05</f>
        <v>368.67600000000004</v>
      </c>
      <c r="I6" s="52"/>
      <c r="J6" s="21"/>
      <c r="K6" s="86"/>
      <c r="L6" s="83"/>
      <c r="M6" s="46" t="s">
        <v>47</v>
      </c>
      <c r="N6" s="3" t="s">
        <v>10</v>
      </c>
      <c r="O6" s="7"/>
      <c r="P6" s="7"/>
      <c r="Q6" s="7"/>
      <c r="R6" s="8">
        <f>R7+0.5*2*W3</f>
        <v>956.67600000000004</v>
      </c>
      <c r="S6" s="60"/>
    </row>
    <row r="7" spans="1:23" ht="21.95" customHeight="1" x14ac:dyDescent="0.15">
      <c r="A7" s="3">
        <v>3</v>
      </c>
      <c r="B7" s="3" t="s">
        <v>22</v>
      </c>
      <c r="C7" s="3" t="s">
        <v>18</v>
      </c>
      <c r="D7" s="3" t="s">
        <v>10</v>
      </c>
      <c r="E7" s="3"/>
      <c r="F7" s="3"/>
      <c r="G7" s="3"/>
      <c r="H7" s="4">
        <f>(1553.87-H11+2121.585+11)*1.05</f>
        <v>3545.7828</v>
      </c>
      <c r="I7" s="8"/>
      <c r="J7" s="51"/>
      <c r="K7" s="86"/>
      <c r="L7" s="83"/>
      <c r="M7" s="46" t="s">
        <v>41</v>
      </c>
      <c r="N7" s="3" t="s">
        <v>10</v>
      </c>
      <c r="O7" s="7"/>
      <c r="P7" s="7"/>
      <c r="Q7" s="7"/>
      <c r="R7" s="8">
        <f>R8+0.5*2*W3</f>
        <v>809.67600000000004</v>
      </c>
      <c r="S7" s="60"/>
    </row>
    <row r="8" spans="1:23" ht="21.95" customHeight="1" x14ac:dyDescent="0.15">
      <c r="A8" s="3">
        <v>4</v>
      </c>
      <c r="B8" s="46" t="s">
        <v>34</v>
      </c>
      <c r="C8" s="3" t="s">
        <v>14</v>
      </c>
      <c r="D8" s="3" t="s">
        <v>7</v>
      </c>
      <c r="E8" s="7"/>
      <c r="F8" s="7"/>
      <c r="G8" s="7"/>
      <c r="H8" s="8">
        <f>236.82*1.05</f>
        <v>248.661</v>
      </c>
      <c r="I8" s="65" t="s">
        <v>67</v>
      </c>
      <c r="J8" s="51"/>
      <c r="K8" s="86"/>
      <c r="L8" s="83"/>
      <c r="M8" s="46" t="s">
        <v>42</v>
      </c>
      <c r="N8" s="3" t="s">
        <v>10</v>
      </c>
      <c r="O8" s="7"/>
      <c r="P8" s="7"/>
      <c r="Q8" s="7"/>
      <c r="R8" s="8">
        <f>R9+0.5*2*W3</f>
        <v>662.67600000000004</v>
      </c>
      <c r="S8" s="60"/>
    </row>
    <row r="9" spans="1:23" ht="21.95" customHeight="1" x14ac:dyDescent="0.15">
      <c r="A9" s="3">
        <v>5</v>
      </c>
      <c r="B9" s="3" t="s">
        <v>23</v>
      </c>
      <c r="C9" s="3" t="s">
        <v>14</v>
      </c>
      <c r="D9" s="8" t="s">
        <v>7</v>
      </c>
      <c r="E9" s="7"/>
      <c r="F9" s="7"/>
      <c r="G9" s="7"/>
      <c r="H9" s="8">
        <f>125*1.05</f>
        <v>131.25</v>
      </c>
      <c r="I9" s="65" t="s">
        <v>66</v>
      </c>
      <c r="J9" s="51"/>
      <c r="K9" s="86"/>
      <c r="L9" s="83"/>
      <c r="M9" s="46" t="s">
        <v>43</v>
      </c>
      <c r="N9" s="3" t="s">
        <v>10</v>
      </c>
      <c r="O9" s="7"/>
      <c r="P9" s="7"/>
      <c r="Q9" s="7"/>
      <c r="R9" s="8">
        <f>R10+0.5*2*W3</f>
        <v>515.67600000000004</v>
      </c>
      <c r="S9" s="60"/>
    </row>
    <row r="10" spans="1:23" ht="21.95" customHeight="1" x14ac:dyDescent="0.15">
      <c r="A10" s="3">
        <v>6</v>
      </c>
      <c r="B10" s="49" t="s">
        <v>68</v>
      </c>
      <c r="C10" s="49" t="s">
        <v>69</v>
      </c>
      <c r="D10" s="8" t="s">
        <v>7</v>
      </c>
      <c r="E10" s="7"/>
      <c r="F10" s="7"/>
      <c r="G10" s="7"/>
      <c r="H10" s="8">
        <f>126*1.05</f>
        <v>132.30000000000001</v>
      </c>
      <c r="I10" s="52"/>
      <c r="J10" s="51"/>
      <c r="K10" s="86"/>
      <c r="L10" s="83"/>
      <c r="M10" s="46" t="s">
        <v>44</v>
      </c>
      <c r="N10" s="3" t="s">
        <v>10</v>
      </c>
      <c r="O10" s="7"/>
      <c r="P10" s="7"/>
      <c r="Q10" s="7"/>
      <c r="R10" s="8">
        <f>H6</f>
        <v>368.67600000000004</v>
      </c>
      <c r="S10" s="60"/>
    </row>
    <row r="11" spans="1:23" ht="21.95" customHeight="1" x14ac:dyDescent="0.15">
      <c r="A11" s="53">
        <v>7</v>
      </c>
      <c r="B11" s="46" t="s">
        <v>35</v>
      </c>
      <c r="C11" s="3"/>
      <c r="D11" s="3" t="s">
        <v>10</v>
      </c>
      <c r="E11" s="7"/>
      <c r="F11" s="7"/>
      <c r="G11" s="7"/>
      <c r="H11" s="48">
        <f>294.78*1.05</f>
        <v>309.51900000000001</v>
      </c>
      <c r="I11" s="66"/>
      <c r="J11" s="51"/>
      <c r="K11" s="86"/>
      <c r="L11" s="83"/>
      <c r="M11" s="47" t="s">
        <v>56</v>
      </c>
      <c r="N11" s="46" t="s">
        <v>57</v>
      </c>
      <c r="O11" s="7"/>
      <c r="P11" s="7"/>
      <c r="Q11" s="7"/>
      <c r="R11" s="8">
        <f>1*2*2*W3</f>
        <v>588</v>
      </c>
      <c r="S11" s="59"/>
    </row>
    <row r="12" spans="1:23" ht="21.95" customHeight="1" x14ac:dyDescent="0.15">
      <c r="A12" s="46" t="s">
        <v>51</v>
      </c>
      <c r="B12" s="73" t="s">
        <v>78</v>
      </c>
      <c r="C12" s="74"/>
      <c r="D12" s="74"/>
      <c r="E12" s="74"/>
      <c r="F12" s="74"/>
      <c r="G12" s="74"/>
      <c r="H12" s="74"/>
      <c r="I12" s="75"/>
      <c r="J12" s="51"/>
      <c r="K12" s="86"/>
      <c r="L12" s="83"/>
      <c r="M12" s="47" t="s">
        <v>58</v>
      </c>
      <c r="N12" s="46" t="s">
        <v>57</v>
      </c>
      <c r="O12" s="7"/>
      <c r="P12" s="7"/>
      <c r="Q12" s="7"/>
      <c r="R12" s="8">
        <f>1*3*2*W3</f>
        <v>882</v>
      </c>
      <c r="S12" s="60"/>
    </row>
    <row r="13" spans="1:23" ht="21.95" customHeight="1" x14ac:dyDescent="0.15">
      <c r="A13" s="104">
        <v>1</v>
      </c>
      <c r="B13" s="104" t="s">
        <v>16</v>
      </c>
      <c r="C13" s="3" t="s">
        <v>36</v>
      </c>
      <c r="D13" s="3" t="s">
        <v>10</v>
      </c>
      <c r="E13" s="3"/>
      <c r="F13" s="3"/>
      <c r="G13" s="3"/>
      <c r="H13" s="8">
        <f>H5</f>
        <v>149.61450000000002</v>
      </c>
      <c r="I13" s="8" t="s">
        <v>37</v>
      </c>
      <c r="J13" s="51"/>
      <c r="K13" s="86"/>
      <c r="L13" s="83"/>
      <c r="M13" s="3" t="s">
        <v>9</v>
      </c>
      <c r="N13" s="3" t="s">
        <v>10</v>
      </c>
      <c r="O13" s="7"/>
      <c r="P13" s="7"/>
      <c r="Q13" s="7"/>
      <c r="R13" s="8">
        <f>R14+0.5*2*W4</f>
        <v>4820.7828</v>
      </c>
      <c r="S13" s="60"/>
    </row>
    <row r="14" spans="1:23" ht="21.95" customHeight="1" x14ac:dyDescent="0.15">
      <c r="A14" s="104"/>
      <c r="B14" s="104"/>
      <c r="C14" s="3" t="s">
        <v>38</v>
      </c>
      <c r="D14" s="3" t="s">
        <v>10</v>
      </c>
      <c r="E14" s="3"/>
      <c r="F14" s="3"/>
      <c r="G14" s="3"/>
      <c r="H14" s="8">
        <f>H13</f>
        <v>149.61450000000002</v>
      </c>
      <c r="I14" s="8"/>
      <c r="J14" s="51"/>
      <c r="K14" s="86">
        <v>2</v>
      </c>
      <c r="L14" s="77" t="s">
        <v>59</v>
      </c>
      <c r="M14" s="46" t="s">
        <v>40</v>
      </c>
      <c r="N14" s="3" t="s">
        <v>10</v>
      </c>
      <c r="O14" s="7"/>
      <c r="P14" s="7"/>
      <c r="Q14" s="7"/>
      <c r="R14" s="8">
        <f>R15+0.5*2*W4</f>
        <v>4608.2828</v>
      </c>
      <c r="S14" s="60"/>
    </row>
    <row r="15" spans="1:23" ht="21.95" customHeight="1" x14ac:dyDescent="0.15">
      <c r="A15" s="104"/>
      <c r="B15" s="104"/>
      <c r="C15" s="3" t="s">
        <v>39</v>
      </c>
      <c r="D15" s="3" t="s">
        <v>10</v>
      </c>
      <c r="E15" s="3"/>
      <c r="F15" s="3"/>
      <c r="G15" s="3"/>
      <c r="H15" s="8">
        <f>H14</f>
        <v>149.61450000000002</v>
      </c>
      <c r="I15" s="8"/>
      <c r="J15" s="51"/>
      <c r="K15" s="86"/>
      <c r="L15" s="77"/>
      <c r="M15" s="46" t="s">
        <v>47</v>
      </c>
      <c r="N15" s="3" t="s">
        <v>10</v>
      </c>
      <c r="O15" s="7"/>
      <c r="P15" s="7"/>
      <c r="Q15" s="7"/>
      <c r="R15" s="4">
        <f>R16+0.5*2*W4</f>
        <v>4395.7828</v>
      </c>
      <c r="S15" s="60"/>
    </row>
    <row r="16" spans="1:23" ht="21.95" customHeight="1" x14ac:dyDescent="0.15">
      <c r="A16" s="104">
        <v>2</v>
      </c>
      <c r="B16" s="104" t="s">
        <v>11</v>
      </c>
      <c r="C16" s="3" t="s">
        <v>9</v>
      </c>
      <c r="D16" s="3" t="s">
        <v>10</v>
      </c>
      <c r="E16" s="7"/>
      <c r="F16" s="7"/>
      <c r="G16" s="7"/>
      <c r="H16" s="8">
        <f>H6</f>
        <v>368.67600000000004</v>
      </c>
      <c r="I16" s="105" t="s">
        <v>13</v>
      </c>
      <c r="J16" s="51"/>
      <c r="K16" s="86"/>
      <c r="L16" s="77"/>
      <c r="M16" s="46" t="s">
        <v>41</v>
      </c>
      <c r="N16" s="3" t="s">
        <v>10</v>
      </c>
      <c r="O16" s="7"/>
      <c r="P16" s="7"/>
      <c r="Q16" s="7"/>
      <c r="R16" s="4">
        <f>R17+0.5*2*W4</f>
        <v>4183.2828</v>
      </c>
      <c r="S16" s="60"/>
    </row>
    <row r="17" spans="1:50" ht="21.95" customHeight="1" x14ac:dyDescent="0.15">
      <c r="A17" s="104"/>
      <c r="B17" s="104"/>
      <c r="C17" s="46" t="s">
        <v>40</v>
      </c>
      <c r="D17" s="3" t="s">
        <v>10</v>
      </c>
      <c r="E17" s="7"/>
      <c r="F17" s="7"/>
      <c r="G17" s="7"/>
      <c r="H17" s="8">
        <f>H6</f>
        <v>368.67600000000004</v>
      </c>
      <c r="I17" s="105"/>
      <c r="J17" s="51"/>
      <c r="K17" s="86"/>
      <c r="L17" s="77"/>
      <c r="M17" s="46" t="s">
        <v>48</v>
      </c>
      <c r="N17" s="3" t="s">
        <v>10</v>
      </c>
      <c r="O17" s="7"/>
      <c r="P17" s="7"/>
      <c r="Q17" s="7"/>
      <c r="R17" s="8">
        <f>R18+0.5*2*W4</f>
        <v>3970.7828</v>
      </c>
      <c r="S17" s="61"/>
      <c r="U17" s="20"/>
      <c r="V17" s="71"/>
    </row>
    <row r="18" spans="1:50" ht="21.95" customHeight="1" x14ac:dyDescent="0.15">
      <c r="A18" s="104"/>
      <c r="B18" s="104"/>
      <c r="C18" s="46" t="s">
        <v>47</v>
      </c>
      <c r="D18" s="3" t="s">
        <v>10</v>
      </c>
      <c r="E18" s="7"/>
      <c r="F18" s="7"/>
      <c r="G18" s="7"/>
      <c r="H18" s="8">
        <f>H6</f>
        <v>368.67600000000004</v>
      </c>
      <c r="I18" s="105"/>
      <c r="J18" s="51"/>
      <c r="K18" s="86"/>
      <c r="L18" s="77"/>
      <c r="M18" s="46" t="s">
        <v>43</v>
      </c>
      <c r="N18" s="3" t="s">
        <v>10</v>
      </c>
      <c r="O18" s="7"/>
      <c r="P18" s="7"/>
      <c r="Q18" s="7"/>
      <c r="R18" s="8">
        <f>R19+0.5*2*W4</f>
        <v>3758.2828</v>
      </c>
      <c r="S18" s="27"/>
      <c r="U18" s="20"/>
      <c r="V18" s="72"/>
    </row>
    <row r="19" spans="1:50" ht="21.95" customHeight="1" x14ac:dyDescent="0.15">
      <c r="A19" s="104"/>
      <c r="B19" s="104"/>
      <c r="C19" s="46" t="s">
        <v>41</v>
      </c>
      <c r="D19" s="3" t="s">
        <v>10</v>
      </c>
      <c r="E19" s="7"/>
      <c r="F19" s="7"/>
      <c r="G19" s="7"/>
      <c r="H19" s="8">
        <f>H6</f>
        <v>368.67600000000004</v>
      </c>
      <c r="I19" s="105"/>
      <c r="J19" s="51"/>
      <c r="K19" s="86"/>
      <c r="L19" s="77"/>
      <c r="M19" s="46" t="s">
        <v>44</v>
      </c>
      <c r="N19" s="3" t="s">
        <v>10</v>
      </c>
      <c r="O19" s="7"/>
      <c r="P19" s="7"/>
      <c r="Q19" s="7"/>
      <c r="R19" s="4">
        <f>H7</f>
        <v>3545.7828</v>
      </c>
      <c r="S19" s="27"/>
      <c r="U19" s="20"/>
      <c r="V19" s="33"/>
    </row>
    <row r="20" spans="1:50" ht="21.95" customHeight="1" x14ac:dyDescent="0.15">
      <c r="A20" s="104"/>
      <c r="B20" s="104"/>
      <c r="C20" s="46" t="s">
        <v>42</v>
      </c>
      <c r="D20" s="3" t="s">
        <v>10</v>
      </c>
      <c r="E20" s="7"/>
      <c r="F20" s="7"/>
      <c r="G20" s="7"/>
      <c r="H20" s="8">
        <f>H6</f>
        <v>368.67600000000004</v>
      </c>
      <c r="I20" s="105"/>
      <c r="J20" s="51"/>
      <c r="K20" s="86"/>
      <c r="L20" s="77"/>
      <c r="M20" s="47" t="s">
        <v>56</v>
      </c>
      <c r="N20" s="46" t="s">
        <v>57</v>
      </c>
      <c r="O20" s="7"/>
      <c r="P20" s="7"/>
      <c r="Q20" s="7"/>
      <c r="R20" s="8">
        <f>1*2*2*W4</f>
        <v>850</v>
      </c>
      <c r="S20" s="27"/>
      <c r="U20" s="20"/>
      <c r="V20" s="33"/>
    </row>
    <row r="21" spans="1:50" ht="21.95" customHeight="1" x14ac:dyDescent="0.15">
      <c r="A21" s="104"/>
      <c r="B21" s="104"/>
      <c r="C21" s="46" t="s">
        <v>43</v>
      </c>
      <c r="D21" s="3" t="s">
        <v>10</v>
      </c>
      <c r="E21" s="7"/>
      <c r="F21" s="7"/>
      <c r="G21" s="7"/>
      <c r="H21" s="8">
        <f>H6</f>
        <v>368.67600000000004</v>
      </c>
      <c r="I21" s="105"/>
      <c r="J21" s="51"/>
      <c r="K21" s="86"/>
      <c r="L21" s="77"/>
      <c r="M21" s="47" t="s">
        <v>58</v>
      </c>
      <c r="N21" s="46" t="s">
        <v>57</v>
      </c>
      <c r="O21" s="7"/>
      <c r="P21" s="7"/>
      <c r="Q21" s="7"/>
      <c r="R21" s="8">
        <f>0.5*2*2*W4</f>
        <v>425</v>
      </c>
      <c r="S21" s="27"/>
      <c r="U21" s="20"/>
      <c r="V21" s="33"/>
    </row>
    <row r="22" spans="1:50" ht="21.95" customHeight="1" x14ac:dyDescent="0.15">
      <c r="A22" s="104"/>
      <c r="B22" s="104"/>
      <c r="C22" s="46" t="s">
        <v>44</v>
      </c>
      <c r="D22" s="3" t="s">
        <v>10</v>
      </c>
      <c r="E22" s="7"/>
      <c r="F22" s="7"/>
      <c r="G22" s="7"/>
      <c r="H22" s="8">
        <f>H6</f>
        <v>368.67600000000004</v>
      </c>
      <c r="I22" s="105"/>
      <c r="J22" s="51"/>
      <c r="K22" s="87"/>
      <c r="L22" s="78"/>
      <c r="M22" s="64"/>
      <c r="N22" s="64"/>
      <c r="O22" s="64"/>
      <c r="P22" s="64"/>
      <c r="Q22" s="64"/>
      <c r="R22" s="64"/>
      <c r="S22" s="27"/>
      <c r="U22" s="20"/>
      <c r="V22" s="33"/>
    </row>
    <row r="23" spans="1:50" ht="21.95" customHeight="1" x14ac:dyDescent="0.15">
      <c r="A23" s="104">
        <v>3</v>
      </c>
      <c r="B23" s="104" t="s">
        <v>8</v>
      </c>
      <c r="C23" s="3" t="s">
        <v>12</v>
      </c>
      <c r="D23" s="3" t="s">
        <v>10</v>
      </c>
      <c r="E23" s="3"/>
      <c r="F23" s="3"/>
      <c r="G23" s="3"/>
      <c r="H23" s="4">
        <f>H7</f>
        <v>3545.7828</v>
      </c>
      <c r="I23" s="105"/>
      <c r="J23" s="51"/>
      <c r="K23" s="62" t="s">
        <v>62</v>
      </c>
      <c r="L23" s="88" t="s">
        <v>64</v>
      </c>
      <c r="M23" s="89"/>
      <c r="N23" s="89"/>
      <c r="O23" s="89"/>
      <c r="P23" s="89"/>
      <c r="Q23" s="89"/>
      <c r="R23" s="89"/>
      <c r="S23" s="90"/>
      <c r="U23" s="20"/>
    </row>
    <row r="24" spans="1:50" ht="21.95" customHeight="1" x14ac:dyDescent="0.15">
      <c r="A24" s="104"/>
      <c r="B24" s="104"/>
      <c r="C24" s="46" t="s">
        <v>45</v>
      </c>
      <c r="D24" s="3" t="s">
        <v>10</v>
      </c>
      <c r="E24" s="7"/>
      <c r="F24" s="7"/>
      <c r="G24" s="7"/>
      <c r="H24" s="4">
        <f>H23</f>
        <v>3545.7828</v>
      </c>
      <c r="I24" s="105"/>
      <c r="J24" s="51"/>
      <c r="K24" s="6">
        <v>1</v>
      </c>
      <c r="L24" s="63" t="s">
        <v>63</v>
      </c>
      <c r="M24" s="63" t="s">
        <v>63</v>
      </c>
      <c r="N24" s="46" t="s">
        <v>65</v>
      </c>
      <c r="O24" s="7"/>
      <c r="P24" s="7"/>
      <c r="Q24" s="7"/>
      <c r="R24" s="8">
        <v>1</v>
      </c>
      <c r="S24" s="16"/>
      <c r="U24" s="20"/>
      <c r="V24" s="28"/>
      <c r="AE24" s="28" t="s">
        <v>19</v>
      </c>
      <c r="AK24" s="28" t="s">
        <v>20</v>
      </c>
      <c r="AP24" s="32" t="s">
        <v>21</v>
      </c>
    </row>
    <row r="25" spans="1:50" ht="21.95" customHeight="1" x14ac:dyDescent="0.15">
      <c r="A25" s="104"/>
      <c r="B25" s="104"/>
      <c r="C25" s="46" t="s">
        <v>47</v>
      </c>
      <c r="D25" s="3" t="s">
        <v>10</v>
      </c>
      <c r="E25" s="7"/>
      <c r="F25" s="7"/>
      <c r="G25" s="7"/>
      <c r="H25" s="4">
        <f>H24</f>
        <v>3545.7828</v>
      </c>
      <c r="I25" s="105"/>
      <c r="J25" s="51"/>
      <c r="K25" s="5">
        <v>2</v>
      </c>
      <c r="L25" s="76" t="s">
        <v>71</v>
      </c>
      <c r="M25" s="46" t="s">
        <v>70</v>
      </c>
      <c r="N25" s="46" t="s">
        <v>72</v>
      </c>
      <c r="O25" s="7"/>
      <c r="P25" s="7"/>
      <c r="Q25" s="7"/>
      <c r="R25" s="8">
        <f>16*5*0.4</f>
        <v>32</v>
      </c>
      <c r="S25" s="79" t="s">
        <v>75</v>
      </c>
      <c r="U25" s="29"/>
      <c r="V25" s="30"/>
      <c r="AC25" s="28" t="s">
        <v>16</v>
      </c>
      <c r="AD25" s="28" t="s">
        <v>24</v>
      </c>
      <c r="AE25" s="19">
        <v>13</v>
      </c>
      <c r="AF25" s="28" t="s">
        <v>25</v>
      </c>
      <c r="AG25" s="19">
        <v>0.6</v>
      </c>
      <c r="AH25" s="28" t="s">
        <v>26</v>
      </c>
      <c r="AI25" s="19">
        <f t="shared" ref="AI25:AI30" si="0">AE25*AG25</f>
        <v>7.8</v>
      </c>
      <c r="AK25" s="19">
        <v>1</v>
      </c>
      <c r="AN25" s="19" t="s">
        <v>24</v>
      </c>
      <c r="AO25" s="19">
        <v>40</v>
      </c>
      <c r="AP25" s="19" t="s">
        <v>25</v>
      </c>
      <c r="AQ25" s="19">
        <v>0.6</v>
      </c>
      <c r="AR25" s="19" t="s">
        <v>26</v>
      </c>
      <c r="AS25" s="19">
        <f t="shared" ref="AS25:AS33" si="1">AO25*AQ25</f>
        <v>24</v>
      </c>
      <c r="AU25" s="19" t="s">
        <v>27</v>
      </c>
      <c r="AV25" s="19">
        <v>4</v>
      </c>
      <c r="AW25" s="19">
        <v>0.49</v>
      </c>
      <c r="AX25" s="19">
        <f>AV25*AW25</f>
        <v>1.96</v>
      </c>
    </row>
    <row r="26" spans="1:50" ht="21.95" customHeight="1" x14ac:dyDescent="0.15">
      <c r="A26" s="104"/>
      <c r="B26" s="104"/>
      <c r="C26" s="46" t="s">
        <v>46</v>
      </c>
      <c r="D26" s="3" t="s">
        <v>10</v>
      </c>
      <c r="E26" s="7"/>
      <c r="F26" s="7"/>
      <c r="G26" s="7"/>
      <c r="H26" s="4">
        <f t="shared" ref="H26:H29" si="2">H25</f>
        <v>3545.7828</v>
      </c>
      <c r="I26" s="105"/>
      <c r="J26" s="51"/>
      <c r="K26" s="6">
        <v>3</v>
      </c>
      <c r="L26" s="77"/>
      <c r="M26" s="46" t="s">
        <v>73</v>
      </c>
      <c r="N26" s="46" t="s">
        <v>72</v>
      </c>
      <c r="O26" s="7"/>
      <c r="P26" s="7"/>
      <c r="Q26" s="7"/>
      <c r="R26" s="8">
        <f>0.15*200</f>
        <v>30</v>
      </c>
      <c r="S26" s="80"/>
      <c r="U26" s="20"/>
      <c r="Y26" s="30"/>
      <c r="Z26" s="30"/>
      <c r="AC26" s="28" t="s">
        <v>16</v>
      </c>
      <c r="AD26" s="28" t="s">
        <v>24</v>
      </c>
      <c r="AE26" s="19">
        <v>12</v>
      </c>
      <c r="AF26" s="28" t="s">
        <v>25</v>
      </c>
      <c r="AG26" s="19">
        <v>0.6</v>
      </c>
      <c r="AH26" s="28" t="s">
        <v>26</v>
      </c>
      <c r="AI26" s="19">
        <f t="shared" si="0"/>
        <v>7.1999999999999993</v>
      </c>
      <c r="AK26" s="19">
        <v>1</v>
      </c>
      <c r="AN26" s="19" t="s">
        <v>24</v>
      </c>
      <c r="AO26" s="19">
        <v>40</v>
      </c>
      <c r="AP26" s="19" t="s">
        <v>25</v>
      </c>
      <c r="AQ26" s="19">
        <v>0.6</v>
      </c>
      <c r="AR26" s="19" t="s">
        <v>26</v>
      </c>
      <c r="AS26" s="19">
        <f t="shared" si="1"/>
        <v>24</v>
      </c>
      <c r="AV26" s="19">
        <v>4</v>
      </c>
      <c r="AW26" s="19">
        <v>0.49</v>
      </c>
      <c r="AX26" s="19">
        <f t="shared" ref="AX26:AX33" si="3">AV26*AW26</f>
        <v>1.96</v>
      </c>
    </row>
    <row r="27" spans="1:50" ht="21.95" customHeight="1" x14ac:dyDescent="0.15">
      <c r="A27" s="104"/>
      <c r="B27" s="104"/>
      <c r="C27" s="46" t="s">
        <v>49</v>
      </c>
      <c r="D27" s="3" t="s">
        <v>10</v>
      </c>
      <c r="E27" s="7"/>
      <c r="F27" s="7"/>
      <c r="G27" s="7"/>
      <c r="H27" s="4">
        <f t="shared" si="2"/>
        <v>3545.7828</v>
      </c>
      <c r="I27" s="105"/>
      <c r="J27" s="51"/>
      <c r="K27" s="5">
        <v>4</v>
      </c>
      <c r="L27" s="78"/>
      <c r="M27" s="46" t="s">
        <v>74</v>
      </c>
      <c r="N27" s="46" t="s">
        <v>72</v>
      </c>
      <c r="O27" s="7"/>
      <c r="P27" s="7"/>
      <c r="Q27" s="7"/>
      <c r="R27" s="8">
        <f>16*5*0.4</f>
        <v>32</v>
      </c>
      <c r="S27" s="81"/>
      <c r="U27" s="20"/>
      <c r="X27" s="25"/>
      <c r="Y27" s="30"/>
      <c r="Z27" s="30"/>
      <c r="AC27" s="28" t="s">
        <v>16</v>
      </c>
      <c r="AD27" s="28" t="s">
        <v>24</v>
      </c>
      <c r="AE27" s="19">
        <v>4</v>
      </c>
      <c r="AF27" s="28" t="s">
        <v>25</v>
      </c>
      <c r="AG27" s="19">
        <v>0.6</v>
      </c>
      <c r="AH27" s="28" t="s">
        <v>26</v>
      </c>
      <c r="AI27" s="19">
        <f t="shared" si="0"/>
        <v>2.4</v>
      </c>
      <c r="AK27" s="19">
        <v>1</v>
      </c>
      <c r="AN27" s="19" t="s">
        <v>24</v>
      </c>
      <c r="AO27" s="19">
        <v>38</v>
      </c>
      <c r="AP27" s="19" t="s">
        <v>25</v>
      </c>
      <c r="AQ27" s="19">
        <v>0.6</v>
      </c>
      <c r="AR27" s="19" t="s">
        <v>26</v>
      </c>
      <c r="AS27" s="19">
        <f t="shared" si="1"/>
        <v>22.8</v>
      </c>
      <c r="AV27" s="19">
        <v>2</v>
      </c>
      <c r="AW27" s="19">
        <v>0.49</v>
      </c>
      <c r="AX27" s="19">
        <f t="shared" si="3"/>
        <v>0.98</v>
      </c>
    </row>
    <row r="28" spans="1:50" ht="21.95" customHeight="1" x14ac:dyDescent="0.15">
      <c r="A28" s="104"/>
      <c r="B28" s="104"/>
      <c r="C28" s="46" t="s">
        <v>50</v>
      </c>
      <c r="D28" s="3" t="s">
        <v>10</v>
      </c>
      <c r="E28" s="7"/>
      <c r="F28" s="7"/>
      <c r="G28" s="7"/>
      <c r="H28" s="4">
        <f t="shared" si="2"/>
        <v>3545.7828</v>
      </c>
      <c r="I28" s="105"/>
      <c r="J28" s="51"/>
      <c r="K28" s="6">
        <v>5</v>
      </c>
      <c r="L28" s="3" t="s">
        <v>80</v>
      </c>
      <c r="M28" s="3"/>
      <c r="N28" s="8" t="s">
        <v>65</v>
      </c>
      <c r="O28" s="7"/>
      <c r="P28" s="7"/>
      <c r="Q28" s="7"/>
      <c r="R28" s="8">
        <v>20</v>
      </c>
      <c r="S28" s="17"/>
      <c r="Y28" s="30"/>
      <c r="Z28" s="30"/>
      <c r="AC28" s="28" t="s">
        <v>16</v>
      </c>
      <c r="AD28" s="28" t="s">
        <v>24</v>
      </c>
      <c r="AE28" s="19">
        <v>11</v>
      </c>
      <c r="AF28" s="28" t="s">
        <v>25</v>
      </c>
      <c r="AG28" s="19">
        <v>0.6</v>
      </c>
      <c r="AH28" s="28" t="s">
        <v>26</v>
      </c>
      <c r="AI28" s="19">
        <f t="shared" si="0"/>
        <v>6.6</v>
      </c>
      <c r="AN28" s="19" t="s">
        <v>24</v>
      </c>
      <c r="AO28" s="19">
        <v>70</v>
      </c>
      <c r="AP28" s="19" t="s">
        <v>25</v>
      </c>
      <c r="AQ28" s="19">
        <v>0.6</v>
      </c>
      <c r="AR28" s="19" t="s">
        <v>26</v>
      </c>
      <c r="AS28" s="19">
        <f t="shared" si="1"/>
        <v>42</v>
      </c>
      <c r="AV28" s="19">
        <v>4</v>
      </c>
      <c r="AW28" s="19">
        <v>0.49</v>
      </c>
      <c r="AX28" s="19">
        <f t="shared" si="3"/>
        <v>1.96</v>
      </c>
    </row>
    <row r="29" spans="1:50" ht="21.95" customHeight="1" x14ac:dyDescent="0.15">
      <c r="A29" s="104"/>
      <c r="B29" s="104"/>
      <c r="C29" s="67" t="s">
        <v>77</v>
      </c>
      <c r="D29" s="3" t="s">
        <v>10</v>
      </c>
      <c r="E29" s="7"/>
      <c r="F29" s="7"/>
      <c r="G29" s="7"/>
      <c r="H29" s="4">
        <f t="shared" si="2"/>
        <v>3545.7828</v>
      </c>
      <c r="I29" s="105"/>
      <c r="J29" s="51"/>
      <c r="K29" s="5">
        <v>6</v>
      </c>
      <c r="L29" s="3" t="s">
        <v>81</v>
      </c>
      <c r="M29" s="15"/>
      <c r="N29" s="68" t="s">
        <v>83</v>
      </c>
      <c r="O29" s="7"/>
      <c r="P29" s="7"/>
      <c r="Q29" s="7"/>
      <c r="R29" s="4">
        <v>10</v>
      </c>
      <c r="S29" s="69" t="s">
        <v>85</v>
      </c>
      <c r="U29" s="20"/>
      <c r="Y29" s="30"/>
      <c r="Z29" s="30"/>
      <c r="AC29" s="28" t="s">
        <v>16</v>
      </c>
      <c r="AD29" s="28" t="s">
        <v>24</v>
      </c>
      <c r="AE29" s="19">
        <v>2</v>
      </c>
      <c r="AF29" s="28" t="s">
        <v>25</v>
      </c>
      <c r="AG29" s="19">
        <v>0.6</v>
      </c>
      <c r="AH29" s="28" t="s">
        <v>26</v>
      </c>
      <c r="AI29" s="19">
        <f t="shared" si="0"/>
        <v>1.2</v>
      </c>
      <c r="AN29" s="19" t="s">
        <v>24</v>
      </c>
      <c r="AO29" s="19">
        <v>46</v>
      </c>
      <c r="AP29" s="19" t="s">
        <v>25</v>
      </c>
      <c r="AQ29" s="19">
        <v>0.6</v>
      </c>
      <c r="AR29" s="19" t="s">
        <v>26</v>
      </c>
      <c r="AS29" s="19">
        <f t="shared" si="1"/>
        <v>27.599999999999998</v>
      </c>
      <c r="AV29" s="19">
        <v>4</v>
      </c>
      <c r="AW29" s="19">
        <v>0.49</v>
      </c>
      <c r="AX29" s="19">
        <f t="shared" si="3"/>
        <v>1.96</v>
      </c>
    </row>
    <row r="30" spans="1:50" ht="21.95" customHeight="1" x14ac:dyDescent="0.15">
      <c r="A30" s="3">
        <v>4</v>
      </c>
      <c r="B30" s="46" t="s">
        <v>35</v>
      </c>
      <c r="C30" s="54"/>
      <c r="D30" s="3" t="s">
        <v>10</v>
      </c>
      <c r="E30" s="54"/>
      <c r="F30" s="54"/>
      <c r="G30" s="54"/>
      <c r="H30" s="55">
        <f>H11</f>
        <v>309.51900000000001</v>
      </c>
      <c r="I30" s="105"/>
      <c r="J30" s="51"/>
      <c r="K30" s="6">
        <v>7</v>
      </c>
      <c r="L30" s="3" t="s">
        <v>82</v>
      </c>
      <c r="M30" s="3"/>
      <c r="N30" s="3" t="s">
        <v>84</v>
      </c>
      <c r="O30" s="3"/>
      <c r="P30" s="3"/>
      <c r="Q30" s="3"/>
      <c r="R30" s="8">
        <v>3</v>
      </c>
      <c r="S30" s="18"/>
      <c r="U30" s="20"/>
      <c r="X30" s="25"/>
      <c r="Y30" s="30"/>
      <c r="Z30" s="30"/>
      <c r="AC30" s="28" t="s">
        <v>28</v>
      </c>
      <c r="AD30" s="28" t="s">
        <v>24</v>
      </c>
      <c r="AE30" s="19">
        <v>51</v>
      </c>
      <c r="AF30" s="28" t="s">
        <v>25</v>
      </c>
      <c r="AG30" s="19">
        <v>0.6</v>
      </c>
      <c r="AH30" s="28" t="s">
        <v>26</v>
      </c>
      <c r="AI30" s="19">
        <f t="shared" si="0"/>
        <v>30.599999999999998</v>
      </c>
      <c r="AK30" s="19">
        <v>1</v>
      </c>
      <c r="AN30" s="19" t="s">
        <v>24</v>
      </c>
      <c r="AO30" s="19">
        <v>55</v>
      </c>
      <c r="AP30" s="19" t="s">
        <v>25</v>
      </c>
      <c r="AQ30" s="19">
        <v>0.6</v>
      </c>
      <c r="AR30" s="19" t="s">
        <v>26</v>
      </c>
      <c r="AS30" s="19">
        <f t="shared" si="1"/>
        <v>33</v>
      </c>
      <c r="AV30" s="19">
        <v>4</v>
      </c>
      <c r="AW30" s="19">
        <v>0.49</v>
      </c>
      <c r="AX30" s="19">
        <f t="shared" si="3"/>
        <v>1.96</v>
      </c>
    </row>
    <row r="31" spans="1:50" ht="21.95" customHeight="1" x14ac:dyDescent="0.15">
      <c r="A31" s="95" t="s">
        <v>29</v>
      </c>
      <c r="B31" s="96"/>
      <c r="C31" s="96"/>
      <c r="D31" s="96"/>
      <c r="E31" s="96"/>
      <c r="F31" s="96"/>
      <c r="G31" s="96"/>
      <c r="H31" s="96"/>
      <c r="I31" s="97"/>
      <c r="J31" s="13"/>
      <c r="K31" s="85"/>
      <c r="L31" s="82"/>
      <c r="M31" s="3"/>
      <c r="N31" s="3"/>
      <c r="O31" s="3"/>
      <c r="P31" s="3"/>
      <c r="Q31" s="3"/>
      <c r="R31" s="8"/>
      <c r="S31" s="14"/>
      <c r="U31" s="20"/>
      <c r="X31" s="25"/>
      <c r="Y31" s="30"/>
      <c r="Z31" s="30"/>
      <c r="AC31" s="28"/>
      <c r="AD31" s="28"/>
      <c r="AF31" s="28"/>
      <c r="AH31" s="28"/>
    </row>
    <row r="32" spans="1:50" ht="21.95" customHeight="1" x14ac:dyDescent="0.15">
      <c r="A32" s="98"/>
      <c r="B32" s="99"/>
      <c r="C32" s="99"/>
      <c r="D32" s="99"/>
      <c r="E32" s="99"/>
      <c r="F32" s="99"/>
      <c r="G32" s="99"/>
      <c r="H32" s="99"/>
      <c r="I32" s="100"/>
      <c r="J32" s="13"/>
      <c r="K32" s="86"/>
      <c r="L32" s="83"/>
      <c r="M32" s="3"/>
      <c r="N32" s="3"/>
      <c r="O32" s="3"/>
      <c r="P32" s="3"/>
      <c r="Q32" s="3"/>
      <c r="R32" s="8"/>
      <c r="S32" s="14"/>
      <c r="U32" s="20"/>
      <c r="X32" s="25"/>
      <c r="Y32" s="30"/>
      <c r="Z32" s="30"/>
      <c r="AC32" s="28" t="s">
        <v>28</v>
      </c>
      <c r="AD32" s="28" t="s">
        <v>24</v>
      </c>
      <c r="AE32" s="19">
        <v>7</v>
      </c>
      <c r="AF32" s="28" t="s">
        <v>25</v>
      </c>
      <c r="AG32" s="19">
        <v>0.6</v>
      </c>
      <c r="AH32" s="28" t="s">
        <v>26</v>
      </c>
      <c r="AI32" s="19">
        <f>AE32*AG32</f>
        <v>4.2</v>
      </c>
      <c r="AK32" s="19">
        <v>1</v>
      </c>
      <c r="AN32" s="19" t="s">
        <v>24</v>
      </c>
      <c r="AO32" s="19">
        <v>40</v>
      </c>
      <c r="AP32" s="19" t="s">
        <v>25</v>
      </c>
      <c r="AQ32" s="19">
        <v>0.6</v>
      </c>
      <c r="AR32" s="19" t="s">
        <v>26</v>
      </c>
      <c r="AS32" s="19">
        <f t="shared" si="1"/>
        <v>24</v>
      </c>
      <c r="AV32" s="19">
        <v>2</v>
      </c>
      <c r="AW32" s="19">
        <v>0.49</v>
      </c>
      <c r="AX32" s="19">
        <f t="shared" si="3"/>
        <v>0.98</v>
      </c>
    </row>
    <row r="33" spans="1:50" ht="21.95" customHeight="1" x14ac:dyDescent="0.15">
      <c r="A33" s="98"/>
      <c r="B33" s="99"/>
      <c r="C33" s="99"/>
      <c r="D33" s="99"/>
      <c r="E33" s="99"/>
      <c r="F33" s="99"/>
      <c r="G33" s="99"/>
      <c r="H33" s="99"/>
      <c r="I33" s="100"/>
      <c r="J33" s="13"/>
      <c r="K33" s="87"/>
      <c r="L33" s="84"/>
      <c r="M33" s="35"/>
      <c r="N33" s="35"/>
      <c r="O33" s="35"/>
      <c r="P33" s="35"/>
      <c r="Q33" s="35"/>
      <c r="R33" s="35"/>
      <c r="S33" s="14"/>
      <c r="U33" s="20"/>
      <c r="Y33" s="30"/>
      <c r="Z33" s="30"/>
      <c r="AC33" s="28" t="s">
        <v>28</v>
      </c>
      <c r="AD33" s="28" t="s">
        <v>24</v>
      </c>
      <c r="AE33" s="19">
        <v>37</v>
      </c>
      <c r="AF33" s="28" t="s">
        <v>25</v>
      </c>
      <c r="AG33" s="19">
        <v>0.6</v>
      </c>
      <c r="AH33" s="28" t="s">
        <v>26</v>
      </c>
      <c r="AI33" s="19">
        <f>AE33*AG33</f>
        <v>22.2</v>
      </c>
      <c r="AK33" s="19">
        <v>1</v>
      </c>
      <c r="AN33" s="19" t="s">
        <v>24</v>
      </c>
      <c r="AO33" s="19">
        <v>30</v>
      </c>
      <c r="AP33" s="19" t="s">
        <v>25</v>
      </c>
      <c r="AQ33" s="19">
        <v>0.6</v>
      </c>
      <c r="AR33" s="19" t="s">
        <v>26</v>
      </c>
      <c r="AS33" s="19">
        <f t="shared" si="1"/>
        <v>18</v>
      </c>
      <c r="AV33" s="19">
        <v>2</v>
      </c>
      <c r="AW33" s="19">
        <v>0.49</v>
      </c>
      <c r="AX33" s="19">
        <f t="shared" si="3"/>
        <v>0.98</v>
      </c>
    </row>
    <row r="34" spans="1:50" ht="21.95" customHeight="1" x14ac:dyDescent="0.15">
      <c r="A34" s="98"/>
      <c r="B34" s="99"/>
      <c r="C34" s="99"/>
      <c r="D34" s="99"/>
      <c r="E34" s="99"/>
      <c r="F34" s="99"/>
      <c r="G34" s="99"/>
      <c r="H34" s="99"/>
      <c r="I34" s="100"/>
      <c r="J34" s="13"/>
      <c r="K34" s="34" t="s">
        <v>29</v>
      </c>
      <c r="L34" s="35"/>
      <c r="M34" s="38"/>
      <c r="N34" s="38"/>
      <c r="O34" s="38"/>
      <c r="P34" s="38"/>
      <c r="Q34" s="38"/>
      <c r="R34" s="38"/>
      <c r="S34" s="36"/>
      <c r="U34" s="20"/>
      <c r="Y34" s="30"/>
      <c r="Z34" s="30"/>
      <c r="AC34" s="28" t="s">
        <v>28</v>
      </c>
      <c r="AD34" s="28" t="s">
        <v>24</v>
      </c>
      <c r="AE34" s="19">
        <v>6.5</v>
      </c>
      <c r="AF34" s="28" t="s">
        <v>25</v>
      </c>
      <c r="AG34" s="19">
        <v>0.6</v>
      </c>
      <c r="AH34" s="28" t="s">
        <v>26</v>
      </c>
      <c r="AI34" s="19">
        <f>AE34*AG34</f>
        <v>3.9</v>
      </c>
      <c r="AK34" s="19">
        <v>1</v>
      </c>
    </row>
    <row r="35" spans="1:50" ht="21.95" customHeight="1" x14ac:dyDescent="0.15">
      <c r="A35" s="98"/>
      <c r="B35" s="99"/>
      <c r="C35" s="99"/>
      <c r="D35" s="99"/>
      <c r="E35" s="99"/>
      <c r="F35" s="99"/>
      <c r="G35" s="99"/>
      <c r="H35" s="99"/>
      <c r="I35" s="100"/>
      <c r="J35" s="13"/>
      <c r="K35" s="37"/>
      <c r="L35" s="38"/>
      <c r="M35" s="38"/>
      <c r="N35" s="38"/>
      <c r="O35" s="38"/>
      <c r="P35" s="38"/>
      <c r="Q35" s="38"/>
      <c r="R35" s="38"/>
      <c r="S35" s="39"/>
      <c r="Y35" s="30"/>
      <c r="Z35" s="30"/>
    </row>
    <row r="36" spans="1:50" ht="21.95" customHeight="1" thickBot="1" x14ac:dyDescent="0.2">
      <c r="A36" s="101"/>
      <c r="B36" s="102"/>
      <c r="C36" s="102"/>
      <c r="D36" s="102"/>
      <c r="E36" s="102"/>
      <c r="F36" s="102"/>
      <c r="G36" s="102"/>
      <c r="H36" s="102"/>
      <c r="I36" s="103"/>
      <c r="J36" s="11"/>
      <c r="K36" s="37"/>
      <c r="L36" s="38"/>
      <c r="M36" s="38"/>
      <c r="N36" s="38"/>
      <c r="O36" s="38"/>
      <c r="P36" s="38"/>
      <c r="Q36" s="38"/>
      <c r="R36" s="38"/>
      <c r="S36" s="39"/>
      <c r="Y36" s="30"/>
      <c r="Z36" s="30"/>
    </row>
    <row r="37" spans="1:50" ht="21.95" customHeight="1" x14ac:dyDescent="0.15">
      <c r="J37" s="11"/>
      <c r="K37" s="37"/>
      <c r="L37" s="38"/>
      <c r="M37" s="38"/>
      <c r="N37" s="38"/>
      <c r="O37" s="38"/>
      <c r="P37" s="38"/>
      <c r="Q37" s="38"/>
      <c r="R37" s="38"/>
      <c r="S37" s="39"/>
      <c r="Y37" s="30"/>
      <c r="Z37" s="30"/>
    </row>
    <row r="38" spans="1:50" ht="21.95" customHeight="1" thickBot="1" x14ac:dyDescent="0.2">
      <c r="J38" s="11"/>
      <c r="K38" s="37"/>
      <c r="L38" s="38"/>
      <c r="M38" s="41"/>
      <c r="N38" s="41"/>
      <c r="O38" s="41"/>
      <c r="P38" s="41"/>
      <c r="Q38" s="41"/>
      <c r="R38" s="41"/>
      <c r="S38" s="39"/>
      <c r="Y38" s="30"/>
      <c r="Z38" s="30"/>
    </row>
    <row r="39" spans="1:50" ht="27.75" customHeight="1" thickBot="1" x14ac:dyDescent="0.2">
      <c r="J39" s="10"/>
      <c r="K39" s="40"/>
      <c r="L39" s="41"/>
      <c r="M39" s="10" t="s">
        <v>31</v>
      </c>
      <c r="N39" s="24"/>
      <c r="O39" s="24"/>
      <c r="P39" s="24"/>
      <c r="Q39" s="24"/>
      <c r="R39" s="24"/>
      <c r="S39" s="42"/>
      <c r="U39" s="31"/>
    </row>
    <row r="40" spans="1:50" ht="21.6" customHeight="1" x14ac:dyDescent="0.15">
      <c r="A40" s="9"/>
      <c r="B40" s="9"/>
      <c r="C40" s="10" t="s">
        <v>30</v>
      </c>
      <c r="D40" s="10"/>
      <c r="E40" s="10"/>
      <c r="F40" s="10"/>
      <c r="G40" s="10"/>
      <c r="H40" s="10"/>
      <c r="I40" s="10"/>
      <c r="J40" s="10"/>
      <c r="K40" s="10"/>
      <c r="L40" s="10"/>
      <c r="M40" s="21"/>
      <c r="N40" s="20"/>
      <c r="O40" s="20"/>
      <c r="P40" s="25"/>
      <c r="Q40" s="25"/>
      <c r="R40" s="20"/>
      <c r="S40" s="24"/>
      <c r="U40" s="20"/>
      <c r="W40" s="28"/>
      <c r="AC40" s="28" t="s">
        <v>32</v>
      </c>
      <c r="AD40" s="28" t="s">
        <v>24</v>
      </c>
      <c r="AE40" s="19">
        <v>45</v>
      </c>
      <c r="AF40" s="28" t="s">
        <v>25</v>
      </c>
      <c r="AG40" s="19">
        <v>0.7</v>
      </c>
      <c r="AH40" s="28" t="s">
        <v>26</v>
      </c>
      <c r="AI40" s="19">
        <f>AE40*AG40</f>
        <v>31.499999999999996</v>
      </c>
    </row>
    <row r="41" spans="1:50" ht="21.95" customHeight="1" x14ac:dyDescent="0.15">
      <c r="A41" s="20"/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/>
      <c r="S41" s="20"/>
      <c r="U41" s="20"/>
    </row>
    <row r="42" spans="1:50" x14ac:dyDescent="0.15"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  <c r="N42" s="21"/>
      <c r="O42" s="21"/>
      <c r="P42" s="21"/>
      <c r="Q42" s="21"/>
      <c r="R42" s="21"/>
    </row>
    <row r="43" spans="1:50" x14ac:dyDescent="0.15">
      <c r="M43" s="21"/>
      <c r="N43" s="21"/>
      <c r="O43" s="21"/>
      <c r="P43" s="21"/>
      <c r="Q43" s="21"/>
      <c r="R43" s="21"/>
      <c r="S43" s="21"/>
    </row>
    <row r="44" spans="1:50" x14ac:dyDescent="0.15">
      <c r="S44" s="21"/>
    </row>
    <row r="53" spans="13:19" x14ac:dyDescent="0.15">
      <c r="M53" s="43"/>
      <c r="N53" s="44"/>
      <c r="O53" s="44"/>
      <c r="P53" s="44"/>
      <c r="Q53" s="44"/>
      <c r="R53" s="44"/>
    </row>
    <row r="54" spans="13:19" x14ac:dyDescent="0.15">
      <c r="S54" s="45"/>
    </row>
  </sheetData>
  <mergeCells count="23">
    <mergeCell ref="A1:R1"/>
    <mergeCell ref="A2:H2"/>
    <mergeCell ref="B4:I4"/>
    <mergeCell ref="A31:I36"/>
    <mergeCell ref="B13:B15"/>
    <mergeCell ref="A13:A15"/>
    <mergeCell ref="B16:B22"/>
    <mergeCell ref="A16:A22"/>
    <mergeCell ref="B23:B29"/>
    <mergeCell ref="A23:A29"/>
    <mergeCell ref="I16:I30"/>
    <mergeCell ref="L3:S3"/>
    <mergeCell ref="L4:L13"/>
    <mergeCell ref="K4:K13"/>
    <mergeCell ref="L14:L22"/>
    <mergeCell ref="V17:V18"/>
    <mergeCell ref="B12:I12"/>
    <mergeCell ref="L25:L27"/>
    <mergeCell ref="S25:S27"/>
    <mergeCell ref="L31:L33"/>
    <mergeCell ref="K31:K33"/>
    <mergeCell ref="K14:K22"/>
    <mergeCell ref="L23:S23"/>
  </mergeCells>
  <phoneticPr fontId="11" type="noConversion"/>
  <printOptions horizontalCentered="1" verticalCentered="1"/>
  <pageMargins left="0.74803149606299202" right="0.74803149606299202" top="0.98425196850393704" bottom="0.98425196850393704" header="0.511811023622047" footer="0.511811023622047"/>
  <pageSetup paperSize="8" scale="86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道路1</vt:lpstr>
      <vt:lpstr>道路1!Print_Area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2024-09-12T06:13:47Z</cp:lastPrinted>
  <dcterms:created xsi:type="dcterms:W3CDTF">2011-04-14T05:33:00Z</dcterms:created>
  <dcterms:modified xsi:type="dcterms:W3CDTF">2025-04-06T08:18:42Z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78879F50B6D9494798FC9784BB6760D1_12</vt:lpwstr>
  </property>
</Properties>
</file>