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60" windowWidth="17496" windowHeight="10956" tabRatio="751" firstSheet="1" activeTab="12"/>
  </bookViews>
  <sheets>
    <sheet name="Sheet1" sheetId="1" state="hidden" r:id="rId1"/>
    <sheet name="物流所" sheetId="4" r:id="rId2"/>
    <sheet name="客运所" sheetId="5" r:id="rId3"/>
    <sheet name="华容县" sheetId="6" r:id="rId4"/>
    <sheet name="君山区" sheetId="7" r:id="rId5"/>
    <sheet name="临湘市" sheetId="8" r:id="rId6"/>
    <sheet name="汨罗市" sheetId="9" r:id="rId7"/>
    <sheet name="平江县" sheetId="10" r:id="rId8"/>
    <sheet name="湘阴县" sheetId="11" r:id="rId9"/>
    <sheet name="屈原区" sheetId="12" r:id="rId10"/>
    <sheet name="岳阳县" sheetId="13" r:id="rId11"/>
    <sheet name="云溪区" sheetId="14" r:id="rId12"/>
    <sheet name="企业总排名" sheetId="15" r:id="rId13"/>
  </sheets>
  <definedNames>
    <definedName name="_xlnm._FilterDatabase" localSheetId="0" hidden="1">Sheet1!$A$1:$A$69</definedName>
  </definedNames>
  <calcPr calcId="145621"/>
</workbook>
</file>

<file path=xl/calcChain.xml><?xml version="1.0" encoding="utf-8"?>
<calcChain xmlns="http://schemas.openxmlformats.org/spreadsheetml/2006/main">
  <c r="W6" i="11" l="1"/>
  <c r="S6" i="11"/>
  <c r="O6" i="11"/>
  <c r="K6" i="11"/>
  <c r="W5" i="11"/>
  <c r="S5" i="11"/>
  <c r="O5" i="11"/>
  <c r="K5" i="11"/>
  <c r="W4" i="11"/>
  <c r="S4" i="11"/>
  <c r="O4" i="11"/>
  <c r="K4" i="11"/>
  <c r="C4" i="11" l="1"/>
  <c r="C6" i="11"/>
  <c r="C5" i="11"/>
  <c r="C68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8" i="1"/>
  <c r="W29" i="1"/>
  <c r="W32" i="1"/>
  <c r="W33" i="1"/>
  <c r="W37" i="1"/>
  <c r="W40" i="1"/>
  <c r="W42" i="1"/>
  <c r="W43" i="1"/>
  <c r="W44" i="1"/>
  <c r="W45" i="1"/>
  <c r="W47" i="1"/>
  <c r="W48" i="1"/>
  <c r="W49" i="1"/>
  <c r="W50" i="1"/>
  <c r="W52" i="1"/>
  <c r="W53" i="1"/>
  <c r="W54" i="1"/>
  <c r="W56" i="1"/>
  <c r="W57" i="1"/>
  <c r="W59" i="1"/>
  <c r="W60" i="1"/>
  <c r="W61" i="1"/>
  <c r="W62" i="1"/>
  <c r="W63" i="1"/>
  <c r="W64" i="1"/>
  <c r="W65" i="1"/>
  <c r="W66" i="1"/>
  <c r="W67" i="1"/>
  <c r="W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9" i="1"/>
  <c r="S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4" i="1"/>
  <c r="O35" i="1"/>
  <c r="O36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3" i="1"/>
  <c r="O54" i="1"/>
  <c r="O55" i="1"/>
  <c r="O56" i="1"/>
  <c r="O57" i="1"/>
  <c r="O58" i="1"/>
  <c r="O60" i="1"/>
  <c r="O61" i="1"/>
  <c r="O62" i="1"/>
  <c r="O63" i="1"/>
  <c r="O64" i="1"/>
  <c r="O65" i="1"/>
  <c r="O66" i="1"/>
  <c r="O67" i="1"/>
  <c r="O69" i="1"/>
  <c r="O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C34" i="1" s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C50" i="1" s="1"/>
  <c r="K51" i="1"/>
  <c r="K52" i="1"/>
  <c r="K53" i="1"/>
  <c r="K54" i="1"/>
  <c r="C54" i="1" s="1"/>
  <c r="K55" i="1"/>
  <c r="K56" i="1"/>
  <c r="K57" i="1"/>
  <c r="K58" i="1"/>
  <c r="K59" i="1"/>
  <c r="K60" i="1"/>
  <c r="K61" i="1"/>
  <c r="K62" i="1"/>
  <c r="K63" i="1"/>
  <c r="K64" i="1"/>
  <c r="K65" i="1"/>
  <c r="K66" i="1"/>
  <c r="C66" i="1" s="1"/>
  <c r="K67" i="1"/>
  <c r="K69" i="1"/>
  <c r="K4" i="1"/>
  <c r="C47" i="1" l="1"/>
  <c r="C43" i="1"/>
  <c r="C39" i="1"/>
  <c r="C35" i="1"/>
  <c r="C25" i="1"/>
  <c r="C21" i="1"/>
  <c r="C17" i="1"/>
  <c r="C13" i="1"/>
  <c r="C9" i="1"/>
  <c r="C5" i="1"/>
  <c r="C33" i="1"/>
  <c r="C56" i="1"/>
  <c r="C60" i="1"/>
  <c r="C52" i="1"/>
  <c r="C37" i="1"/>
  <c r="C36" i="1"/>
  <c r="C19" i="1"/>
  <c r="C7" i="1"/>
  <c r="C4" i="1"/>
  <c r="C65" i="1"/>
  <c r="C46" i="1"/>
  <c r="C38" i="1"/>
  <c r="C59" i="1"/>
  <c r="C55" i="1"/>
  <c r="C40" i="1"/>
  <c r="C32" i="1"/>
  <c r="C28" i="1"/>
  <c r="C16" i="1"/>
  <c r="C12" i="1"/>
  <c r="C45" i="1"/>
  <c r="C69" i="1"/>
  <c r="C48" i="1"/>
  <c r="C26" i="1"/>
  <c r="C67" i="1"/>
  <c r="C64" i="1"/>
  <c r="C63" i="1"/>
  <c r="C62" i="1"/>
  <c r="C61" i="1"/>
  <c r="C58" i="1"/>
  <c r="C57" i="1"/>
  <c r="C53" i="1"/>
  <c r="C51" i="1"/>
  <c r="C49" i="1"/>
  <c r="C44" i="1"/>
  <c r="C42" i="1"/>
  <c r="C41" i="1"/>
  <c r="C31" i="1"/>
  <c r="C30" i="1"/>
  <c r="C29" i="1"/>
  <c r="C27" i="1"/>
  <c r="C24" i="1"/>
  <c r="C23" i="1"/>
  <c r="C22" i="1"/>
  <c r="C20" i="1"/>
  <c r="C18" i="1"/>
  <c r="C15" i="1"/>
  <c r="C14" i="1"/>
  <c r="C11" i="1"/>
  <c r="C10" i="1"/>
  <c r="C8" i="1"/>
  <c r="C6" i="1"/>
</calcChain>
</file>

<file path=xl/sharedStrings.xml><?xml version="1.0" encoding="utf-8"?>
<sst xmlns="http://schemas.openxmlformats.org/spreadsheetml/2006/main" count="1096" uniqueCount="234">
  <si>
    <t>企业所属地区</t>
  </si>
  <si>
    <t>企业名称</t>
  </si>
  <si>
    <t>总分</t>
  </si>
  <si>
    <t>应入网</t>
  </si>
  <si>
    <t>已入网</t>
  </si>
  <si>
    <t>车辆入网率</t>
  </si>
  <si>
    <t>得分</t>
  </si>
  <si>
    <t>应上线</t>
  </si>
  <si>
    <t>已上线</t>
  </si>
  <si>
    <t>车辆上线率</t>
  </si>
  <si>
    <t>总里程</t>
  </si>
  <si>
    <t>轨迹完整里程</t>
  </si>
  <si>
    <t>轨迹完整率</t>
  </si>
  <si>
    <t>总条数</t>
  </si>
  <si>
    <t>合格条数</t>
  </si>
  <si>
    <t>数据合格率</t>
  </si>
  <si>
    <t>上线车辆数</t>
  </si>
  <si>
    <t>漂移车辆数</t>
  </si>
  <si>
    <t>卫星定位漂移车辆率</t>
  </si>
  <si>
    <t>岳阳市</t>
  </si>
  <si>
    <t>湖南高速运输股份有限公司岳阳分公司</t>
  </si>
  <si>
    <t>2</t>
  </si>
  <si>
    <t>64</t>
  </si>
  <si>
    <t>0</t>
  </si>
  <si>
    <t>0.00%</t>
  </si>
  <si>
    <t>市辖区</t>
  </si>
  <si>
    <t>中国石化销售有限公司湖南岳阳石油分公司</t>
  </si>
  <si>
    <t>6</t>
  </si>
  <si>
    <t>178</t>
  </si>
  <si>
    <t>岳阳县</t>
  </si>
  <si>
    <t>湖南神斧集团向红机械化工有限责任公司</t>
  </si>
  <si>
    <t>334</t>
  </si>
  <si>
    <t>汨罗市</t>
  </si>
  <si>
    <t>汨罗市罗城气体有限公司</t>
  </si>
  <si>
    <t>9</t>
  </si>
  <si>
    <t>210</t>
  </si>
  <si>
    <t>岳阳市公众旅游汽车有限公司</t>
  </si>
  <si>
    <t>20</t>
  </si>
  <si>
    <t>593</t>
  </si>
  <si>
    <t>岳阳巴陵石化运输有限责任公司</t>
  </si>
  <si>
    <t>357</t>
  </si>
  <si>
    <t>湖南龙骧神驰运输集团有限责任公司</t>
  </si>
  <si>
    <t>7087</t>
  </si>
  <si>
    <t>11</t>
  </si>
  <si>
    <t>0.16%</t>
  </si>
  <si>
    <t>平江县</t>
  </si>
  <si>
    <t>平江县久安运输有限公司</t>
  </si>
  <si>
    <t>48</t>
  </si>
  <si>
    <t>1246</t>
  </si>
  <si>
    <t>临湘市</t>
  </si>
  <si>
    <t>临湘市黄盖镇汽车运输公司</t>
  </si>
  <si>
    <t>122</t>
  </si>
  <si>
    <t>云溪区</t>
  </si>
  <si>
    <t>岳阳金信道路运输有限责任公司</t>
  </si>
  <si>
    <t>355</t>
  </si>
  <si>
    <t>岳阳市中顺物流有限责任公司</t>
  </si>
  <si>
    <t>430</t>
  </si>
  <si>
    <t>10</t>
  </si>
  <si>
    <t>2.33%</t>
  </si>
  <si>
    <t>湖南恒德盛物流有限公司</t>
  </si>
  <si>
    <t>112</t>
  </si>
  <si>
    <t>1</t>
  </si>
  <si>
    <t>0.89%</t>
  </si>
  <si>
    <t>华容县</t>
  </si>
  <si>
    <t>华容县安达物流有限责任公司</t>
  </si>
  <si>
    <t>254</t>
  </si>
  <si>
    <t>岳阳县通达运输有限公司</t>
  </si>
  <si>
    <t>1004</t>
  </si>
  <si>
    <t>0.10%</t>
  </si>
  <si>
    <t>临湘市长盛乙炔有限公司</t>
  </si>
  <si>
    <t>岳阳华润燃气有限公司</t>
  </si>
  <si>
    <t>湖南德晟国际物流有限公司</t>
  </si>
  <si>
    <t>221</t>
  </si>
  <si>
    <t>岳阳永昌物流有限公司</t>
  </si>
  <si>
    <t>2.08%</t>
  </si>
  <si>
    <t>岳阳市海纳物流有限公司</t>
  </si>
  <si>
    <t>3</t>
  </si>
  <si>
    <t>57</t>
  </si>
  <si>
    <t>岳阳速达物流有限公司</t>
  </si>
  <si>
    <t>294</t>
  </si>
  <si>
    <t>岳阳天驰运输有限公司</t>
  </si>
  <si>
    <t>338</t>
  </si>
  <si>
    <t>5</t>
  </si>
  <si>
    <t>1.48%</t>
  </si>
  <si>
    <t>临湘市湘北水陆物流有限公司</t>
  </si>
  <si>
    <t>2186</t>
  </si>
  <si>
    <t>0.09%</t>
  </si>
  <si>
    <t>岳阳君时达货运有限公司</t>
  </si>
  <si>
    <t>51</t>
  </si>
  <si>
    <t>1133</t>
  </si>
  <si>
    <t>0.18%</t>
  </si>
  <si>
    <t>岳阳市卓远运输有限公司</t>
  </si>
  <si>
    <t>238</t>
  </si>
  <si>
    <t>38</t>
  </si>
  <si>
    <t>15.97%</t>
  </si>
  <si>
    <t>岳阳腾飞物流有限公司</t>
  </si>
  <si>
    <t>341</t>
  </si>
  <si>
    <t>0.29%</t>
  </si>
  <si>
    <t>汨罗市客运公司</t>
  </si>
  <si>
    <t>2553</t>
  </si>
  <si>
    <t>32</t>
  </si>
  <si>
    <t>1.25%</t>
  </si>
  <si>
    <t>岳阳市伟达物流有限公司</t>
  </si>
  <si>
    <t>21</t>
  </si>
  <si>
    <t>494</t>
  </si>
  <si>
    <t>159</t>
  </si>
  <si>
    <t>32.19%</t>
  </si>
  <si>
    <t>岳阳嘉欣运输有限公司</t>
  </si>
  <si>
    <t>287</t>
  </si>
  <si>
    <t>116</t>
  </si>
  <si>
    <t>40.42%</t>
  </si>
  <si>
    <t>岳阳志和物流有限公司</t>
  </si>
  <si>
    <t>1231</t>
  </si>
  <si>
    <t>岳阳市云溪区汽车运输总公司</t>
  </si>
  <si>
    <t>1120</t>
  </si>
  <si>
    <t>24</t>
  </si>
  <si>
    <t>2.14%</t>
  </si>
  <si>
    <t>岳阳市盈诚运输有限公司</t>
  </si>
  <si>
    <t>1046</t>
  </si>
  <si>
    <t>343</t>
  </si>
  <si>
    <t>32.79%</t>
  </si>
  <si>
    <t>岳阳市冠翔红宇物流有限公司</t>
  </si>
  <si>
    <t>531</t>
  </si>
  <si>
    <t>21.85%</t>
  </si>
  <si>
    <t>湖南长炼交通运输实业有限公司</t>
  </si>
  <si>
    <t>196</t>
  </si>
  <si>
    <t>121</t>
  </si>
  <si>
    <t>61.73%</t>
  </si>
  <si>
    <t>临湘市鑫熠物流有限公司</t>
  </si>
  <si>
    <t>305</t>
  </si>
  <si>
    <t>2.95%</t>
  </si>
  <si>
    <t>岳阳市明达物流有限公司</t>
  </si>
  <si>
    <t>646</t>
  </si>
  <si>
    <t>158</t>
  </si>
  <si>
    <t>24.46%</t>
  </si>
  <si>
    <t>湖南润诚物流有限公司</t>
  </si>
  <si>
    <t>517</t>
  </si>
  <si>
    <t>120</t>
  </si>
  <si>
    <t>23.21%</t>
  </si>
  <si>
    <t>岳阳市顺昌运输有限公司</t>
  </si>
  <si>
    <t>52</t>
  </si>
  <si>
    <t>岳阳富海物流有限公司</t>
  </si>
  <si>
    <t>1207</t>
  </si>
  <si>
    <t>375</t>
  </si>
  <si>
    <t>31.07%</t>
  </si>
  <si>
    <t>岳阳市宏源石油运输股份有限公司</t>
  </si>
  <si>
    <t>656</t>
  </si>
  <si>
    <t>湖南鸿欣达物流有限公司汩罗分公司</t>
  </si>
  <si>
    <t>213</t>
  </si>
  <si>
    <t>岳阳宏安旅游汽车运输有限公司</t>
  </si>
  <si>
    <t>1358</t>
  </si>
  <si>
    <t>0.15%</t>
  </si>
  <si>
    <t>岳阳市海纳物流有限公司危货运输分公司</t>
  </si>
  <si>
    <t>1561</t>
  </si>
  <si>
    <t>0.19%</t>
  </si>
  <si>
    <t>岳阳市昌宇物流有限公司</t>
  </si>
  <si>
    <t>1816</t>
  </si>
  <si>
    <t>947</t>
  </si>
  <si>
    <t>52.15%</t>
  </si>
  <si>
    <t>岳阳市巡宇货运有限公司</t>
  </si>
  <si>
    <t>1934</t>
  </si>
  <si>
    <t>0.31%</t>
  </si>
  <si>
    <t>华容县华泰汽车运输有限公司</t>
  </si>
  <si>
    <t>8085</t>
  </si>
  <si>
    <t>25</t>
  </si>
  <si>
    <t>岳阳市安达旅游汽车有限公司</t>
  </si>
  <si>
    <t>37</t>
  </si>
  <si>
    <t>1078</t>
  </si>
  <si>
    <t>4.45%</t>
  </si>
  <si>
    <t>岳阳县顺威运输有限公司</t>
  </si>
  <si>
    <t>426</t>
  </si>
  <si>
    <t>1.41%</t>
  </si>
  <si>
    <t>岳阳市金润德燃气化工有限公司</t>
  </si>
  <si>
    <t>1770</t>
  </si>
  <si>
    <t>603</t>
  </si>
  <si>
    <t>34.07%</t>
  </si>
  <si>
    <t>岳阳市湘林物流有限公司</t>
  </si>
  <si>
    <t>472</t>
  </si>
  <si>
    <t>湖南凯美特气体股份有限公司</t>
  </si>
  <si>
    <t>521</t>
  </si>
  <si>
    <t>1.15%</t>
  </si>
  <si>
    <t>岳阳县汽车运输总公司</t>
  </si>
  <si>
    <t>4072</t>
  </si>
  <si>
    <t>0.25%</t>
  </si>
  <si>
    <t>岳阳江英运输有限公司</t>
  </si>
  <si>
    <t>350</t>
  </si>
  <si>
    <t>162</t>
  </si>
  <si>
    <t>46.29%</t>
  </si>
  <si>
    <t>湖南平江华腾汽车运输有限责任公司</t>
  </si>
  <si>
    <t>2070</t>
  </si>
  <si>
    <t>君山区</t>
  </si>
  <si>
    <t>岳阳市骏达运输有限公司</t>
  </si>
  <si>
    <t>177</t>
  </si>
  <si>
    <t>-</t>
  </si>
  <si>
    <t>岳阳市宏福物流有限公司</t>
  </si>
  <si>
    <t>297</t>
  </si>
  <si>
    <t>17.17%</t>
  </si>
  <si>
    <t>岳阳志捷物流有限公司</t>
  </si>
  <si>
    <t>676</t>
  </si>
  <si>
    <t>岳阳楼区</t>
  </si>
  <si>
    <t>岳阳市屈原行政区客运公司</t>
  </si>
  <si>
    <t>453</t>
  </si>
  <si>
    <t>0.22%</t>
  </si>
  <si>
    <t>湖南临湘龙鑫运输有限责任公司</t>
  </si>
  <si>
    <t>2668</t>
  </si>
  <si>
    <t>0.07%</t>
  </si>
  <si>
    <t>岳阳市君山区汽车运输公司</t>
  </si>
  <si>
    <t>257</t>
  </si>
  <si>
    <t>湖南省罗田兴达物流运输有限公司</t>
  </si>
  <si>
    <t>232</t>
  </si>
  <si>
    <t>岳阳市屈原管理区联合客运汽车运输有限公司</t>
  </si>
  <si>
    <t>132</t>
  </si>
  <si>
    <t>湘阴县</t>
  </si>
  <si>
    <t>湘阴县汽车客运总公司</t>
  </si>
  <si>
    <t>3013</t>
  </si>
  <si>
    <t>0.70%</t>
  </si>
  <si>
    <t>湘阴县光大凤凰物流运输有限公司</t>
  </si>
  <si>
    <t>195</t>
  </si>
  <si>
    <t>1.54%</t>
  </si>
  <si>
    <t>湘阴县福湘物流有限公司</t>
  </si>
  <si>
    <t>岳阳城陵矶港务有限责任公司</t>
  </si>
  <si>
    <t>岳阳市金润达运输有限公司</t>
  </si>
  <si>
    <t>1809</t>
  </si>
  <si>
    <t>549</t>
  </si>
  <si>
    <t>30.35%</t>
  </si>
  <si>
    <r>
      <t>车辆上线率得分1</t>
    </r>
    <r>
      <rPr>
        <sz val="12"/>
        <rFont val="宋体"/>
        <charset val="134"/>
      </rPr>
      <t>0</t>
    </r>
    <phoneticPr fontId="1" type="noConversion"/>
  </si>
  <si>
    <t>车辆入网率得分5</t>
    <phoneticPr fontId="1" type="noConversion"/>
  </si>
  <si>
    <r>
      <t>轨迹完整率得分4</t>
    </r>
    <r>
      <rPr>
        <sz val="12"/>
        <rFont val="宋体"/>
        <charset val="134"/>
      </rPr>
      <t>0</t>
    </r>
    <phoneticPr fontId="1" type="noConversion"/>
  </si>
  <si>
    <r>
      <t>数据合格率得分3</t>
    </r>
    <r>
      <rPr>
        <sz val="12"/>
        <rFont val="宋体"/>
        <charset val="134"/>
      </rPr>
      <t>0</t>
    </r>
    <phoneticPr fontId="1" type="noConversion"/>
  </si>
  <si>
    <t>卫星定位漂移车辆率得分15</t>
    <phoneticPr fontId="1" type="noConversion"/>
  </si>
  <si>
    <t>云溪区</t>
    <phoneticPr fontId="1" type="noConversion"/>
  </si>
  <si>
    <t>车辆上线率得分10</t>
    <phoneticPr fontId="1" type="noConversion"/>
  </si>
  <si>
    <t>轨迹完整率得分40</t>
    <phoneticPr fontId="1" type="noConversion"/>
  </si>
  <si>
    <t>数据合格率得分30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</si>
</sst>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\(0.00\)"/>
  </numFmts>
  <fonts count="6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176" fontId="0" fillId="0" borderId="9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0" fontId="0" fillId="0" borderId="0" xfId="0" applyNumberForma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 wrapText="1"/>
    </xf>
    <xf numFmtId="176" fontId="0" fillId="0" borderId="11" xfId="0" applyNumberFormat="1" applyBorder="1" applyAlignment="1">
      <alignment horizontal="center" vertical="center" wrapText="1"/>
    </xf>
    <xf numFmtId="176" fontId="0" fillId="0" borderId="12" xfId="0" applyNumberForma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zoomScaleSheetLayoutView="100" workbookViewId="0">
      <selection activeCell="X1" sqref="A1:XFD3"/>
    </sheetView>
  </sheetViews>
  <sheetFormatPr defaultRowHeight="15.6" x14ac:dyDescent="0.25"/>
  <cols>
    <col min="1" max="1" width="15" style="2" customWidth="1"/>
    <col min="2" max="2" width="40.19921875" style="2" customWidth="1"/>
    <col min="3" max="3" width="13.3984375" style="2" customWidth="1"/>
    <col min="4" max="4" width="16.19921875" style="2" customWidth="1"/>
    <col min="5" max="5" width="20" style="2" customWidth="1"/>
    <col min="6" max="6" width="17.09765625" style="2" customWidth="1"/>
    <col min="7" max="7" width="14" style="2" customWidth="1"/>
    <col min="8" max="8" width="14.19921875" style="2" customWidth="1"/>
    <col min="9" max="9" width="13.19921875" style="2" customWidth="1"/>
    <col min="10" max="10" width="14.59765625" style="2" customWidth="1"/>
    <col min="11" max="11" width="9.3984375" style="2" customWidth="1"/>
    <col min="12" max="12" width="13.69921875" style="2" customWidth="1"/>
    <col min="13" max="13" width="14.8984375" style="2" customWidth="1"/>
    <col min="14" max="14" width="16.19921875" style="2" customWidth="1"/>
    <col min="15" max="15" width="14.8984375" style="2" customWidth="1"/>
    <col min="16" max="16" width="13.59765625" style="2" customWidth="1"/>
    <col min="17" max="17" width="17" style="2" customWidth="1"/>
    <col min="18" max="18" width="19.69921875" style="2" customWidth="1"/>
    <col min="19" max="19" width="9.8984375" style="2" customWidth="1"/>
    <col min="20" max="20" width="13.09765625" style="2" customWidth="1"/>
    <col min="21" max="21" width="16" style="2" customWidth="1"/>
    <col min="22" max="22" width="21.3984375" style="2" customWidth="1"/>
    <col min="23" max="23" width="8.69921875" style="2" customWidth="1"/>
    <col min="24" max="16384" width="8.796875" style="2"/>
  </cols>
  <sheetData>
    <row r="1" spans="1:23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x14ac:dyDescent="0.25">
      <c r="A4" s="1" t="s">
        <v>19</v>
      </c>
      <c r="B4" s="1" t="s">
        <v>20</v>
      </c>
      <c r="C4" s="1">
        <f>SUM(G4+K4+O4+S4+W4)</f>
        <v>98.631</v>
      </c>
      <c r="D4" s="3">
        <v>2</v>
      </c>
      <c r="E4" s="3">
        <v>2</v>
      </c>
      <c r="F4" s="4">
        <v>1</v>
      </c>
      <c r="G4" s="3">
        <v>5</v>
      </c>
      <c r="H4" s="3">
        <v>2</v>
      </c>
      <c r="I4" s="3">
        <v>2</v>
      </c>
      <c r="J4" s="4">
        <v>1</v>
      </c>
      <c r="K4" s="1">
        <f>J4*10</f>
        <v>10</v>
      </c>
      <c r="L4" s="3">
        <v>17270.93</v>
      </c>
      <c r="M4" s="3">
        <v>16699.939999999999</v>
      </c>
      <c r="N4" s="4">
        <v>0.96689999999999998</v>
      </c>
      <c r="O4" s="1">
        <f>N4*40</f>
        <v>38.676000000000002</v>
      </c>
      <c r="P4" s="3">
        <v>89061</v>
      </c>
      <c r="Q4" s="3">
        <v>88929</v>
      </c>
      <c r="R4" s="4">
        <v>0.99850000000000005</v>
      </c>
      <c r="S4" s="1">
        <f>R4*30</f>
        <v>29.955000000000002</v>
      </c>
      <c r="T4" s="1" t="s">
        <v>22</v>
      </c>
      <c r="U4" s="1" t="s">
        <v>23</v>
      </c>
      <c r="V4" s="1" t="s">
        <v>24</v>
      </c>
      <c r="W4" s="1">
        <f>15-15*V4</f>
        <v>15</v>
      </c>
    </row>
    <row r="5" spans="1:23" x14ac:dyDescent="0.25">
      <c r="A5" s="1" t="s">
        <v>25</v>
      </c>
      <c r="B5" s="1" t="s">
        <v>26</v>
      </c>
      <c r="C5" s="1">
        <f t="shared" ref="C5:C68" si="0">SUM(G5+K5+O5+S5+W5)</f>
        <v>98.531999999999996</v>
      </c>
      <c r="D5" s="3">
        <v>6</v>
      </c>
      <c r="E5" s="3">
        <v>6</v>
      </c>
      <c r="F5" s="4">
        <v>1</v>
      </c>
      <c r="G5" s="3">
        <v>5</v>
      </c>
      <c r="H5" s="3">
        <v>6</v>
      </c>
      <c r="I5" s="3">
        <v>6</v>
      </c>
      <c r="J5" s="4">
        <v>1</v>
      </c>
      <c r="K5" s="1">
        <f t="shared" ref="K5:K67" si="1">J5*10</f>
        <v>10</v>
      </c>
      <c r="L5" s="3">
        <v>8870.51</v>
      </c>
      <c r="M5" s="3">
        <v>8800.2999999999993</v>
      </c>
      <c r="N5" s="4">
        <v>0.99209999999999998</v>
      </c>
      <c r="O5" s="1">
        <f t="shared" ref="O5:O67" si="2">N5*40</f>
        <v>39.683999999999997</v>
      </c>
      <c r="P5" s="3">
        <v>183819</v>
      </c>
      <c r="Q5" s="3">
        <v>176759</v>
      </c>
      <c r="R5" s="4">
        <v>0.96160000000000001</v>
      </c>
      <c r="S5" s="1">
        <f t="shared" ref="S5:S67" si="3">R5*30</f>
        <v>28.847999999999999</v>
      </c>
      <c r="T5" s="1" t="s">
        <v>28</v>
      </c>
      <c r="U5" s="1" t="s">
        <v>23</v>
      </c>
      <c r="V5" s="1" t="s">
        <v>24</v>
      </c>
      <c r="W5" s="1">
        <f t="shared" ref="W5:W67" si="4">15-15*V5</f>
        <v>15</v>
      </c>
    </row>
    <row r="6" spans="1:23" x14ac:dyDescent="0.25">
      <c r="A6" s="1" t="s">
        <v>29</v>
      </c>
      <c r="B6" s="1" t="s">
        <v>30</v>
      </c>
      <c r="C6" s="1">
        <f t="shared" si="0"/>
        <v>97.605999999999995</v>
      </c>
      <c r="D6" s="3">
        <v>15</v>
      </c>
      <c r="E6" s="3">
        <v>15</v>
      </c>
      <c r="F6" s="4">
        <v>1</v>
      </c>
      <c r="G6" s="3">
        <v>5</v>
      </c>
      <c r="H6" s="3">
        <v>15</v>
      </c>
      <c r="I6" s="3">
        <v>14</v>
      </c>
      <c r="J6" s="4">
        <v>0.93330000000000002</v>
      </c>
      <c r="K6" s="1">
        <f t="shared" si="1"/>
        <v>9.3330000000000002</v>
      </c>
      <c r="L6" s="3">
        <v>72262.83</v>
      </c>
      <c r="M6" s="3">
        <v>69213.58</v>
      </c>
      <c r="N6" s="4">
        <v>0.95779999999999998</v>
      </c>
      <c r="O6" s="1">
        <f t="shared" si="2"/>
        <v>38.311999999999998</v>
      </c>
      <c r="P6" s="3">
        <v>398776</v>
      </c>
      <c r="Q6" s="3">
        <v>398256</v>
      </c>
      <c r="R6" s="4">
        <v>0.99870000000000003</v>
      </c>
      <c r="S6" s="1">
        <f t="shared" si="3"/>
        <v>29.961000000000002</v>
      </c>
      <c r="T6" s="1" t="s">
        <v>31</v>
      </c>
      <c r="U6" s="1" t="s">
        <v>23</v>
      </c>
      <c r="V6" s="1" t="s">
        <v>24</v>
      </c>
      <c r="W6" s="1">
        <f t="shared" si="4"/>
        <v>15</v>
      </c>
    </row>
    <row r="7" spans="1:23" x14ac:dyDescent="0.25">
      <c r="A7" s="1" t="s">
        <v>32</v>
      </c>
      <c r="B7" s="1" t="s">
        <v>33</v>
      </c>
      <c r="C7" s="1">
        <f t="shared" si="0"/>
        <v>97.64</v>
      </c>
      <c r="D7" s="3">
        <v>9</v>
      </c>
      <c r="E7" s="3">
        <v>9</v>
      </c>
      <c r="F7" s="4">
        <v>1</v>
      </c>
      <c r="G7" s="3">
        <v>5</v>
      </c>
      <c r="H7" s="3">
        <v>9</v>
      </c>
      <c r="I7" s="3">
        <v>8</v>
      </c>
      <c r="J7" s="4">
        <v>0.88890000000000002</v>
      </c>
      <c r="K7" s="1">
        <f t="shared" si="1"/>
        <v>8.8889999999999993</v>
      </c>
      <c r="L7" s="3">
        <v>41516.870000000003</v>
      </c>
      <c r="M7" s="3">
        <v>40290.57</v>
      </c>
      <c r="N7" s="4">
        <v>0.97050000000000003</v>
      </c>
      <c r="O7" s="1">
        <f t="shared" si="2"/>
        <v>38.82</v>
      </c>
      <c r="P7" s="3">
        <v>244716</v>
      </c>
      <c r="Q7" s="3">
        <v>244146</v>
      </c>
      <c r="R7" s="4">
        <v>0.99770000000000003</v>
      </c>
      <c r="S7" s="1">
        <f t="shared" si="3"/>
        <v>29.931000000000001</v>
      </c>
      <c r="T7" s="1" t="s">
        <v>35</v>
      </c>
      <c r="U7" s="1" t="s">
        <v>23</v>
      </c>
      <c r="V7" s="1" t="s">
        <v>24</v>
      </c>
      <c r="W7" s="1">
        <f t="shared" si="4"/>
        <v>15</v>
      </c>
    </row>
    <row r="8" spans="1:23" x14ac:dyDescent="0.25">
      <c r="A8" s="1" t="s">
        <v>19</v>
      </c>
      <c r="B8" s="1" t="s">
        <v>36</v>
      </c>
      <c r="C8" s="1">
        <f t="shared" si="0"/>
        <v>97.48</v>
      </c>
      <c r="D8" s="3">
        <v>22</v>
      </c>
      <c r="E8" s="3">
        <v>20</v>
      </c>
      <c r="F8" s="4">
        <v>0.90910000000000002</v>
      </c>
      <c r="G8" s="3">
        <v>4.55</v>
      </c>
      <c r="H8" s="3">
        <v>20</v>
      </c>
      <c r="I8" s="3">
        <v>20</v>
      </c>
      <c r="J8" s="4">
        <v>1</v>
      </c>
      <c r="K8" s="1">
        <f t="shared" si="1"/>
        <v>10</v>
      </c>
      <c r="L8" s="3">
        <v>103257.38</v>
      </c>
      <c r="M8" s="3">
        <v>98057.07</v>
      </c>
      <c r="N8" s="4">
        <v>0.9496</v>
      </c>
      <c r="O8" s="1">
        <f t="shared" si="2"/>
        <v>37.984000000000002</v>
      </c>
      <c r="P8" s="3">
        <v>693240</v>
      </c>
      <c r="Q8" s="3">
        <v>692000</v>
      </c>
      <c r="R8" s="4">
        <v>0.99819999999999998</v>
      </c>
      <c r="S8" s="1">
        <f t="shared" si="3"/>
        <v>29.945999999999998</v>
      </c>
      <c r="T8" s="1" t="s">
        <v>38</v>
      </c>
      <c r="U8" s="1" t="s">
        <v>23</v>
      </c>
      <c r="V8" s="1" t="s">
        <v>24</v>
      </c>
      <c r="W8" s="1">
        <f t="shared" si="4"/>
        <v>15</v>
      </c>
    </row>
    <row r="9" spans="1:23" x14ac:dyDescent="0.25">
      <c r="A9" s="1" t="s">
        <v>25</v>
      </c>
      <c r="B9" s="1" t="s">
        <v>39</v>
      </c>
      <c r="C9" s="1">
        <f t="shared" si="0"/>
        <v>96.628999999999991</v>
      </c>
      <c r="D9" s="3">
        <v>12</v>
      </c>
      <c r="E9" s="3">
        <v>12</v>
      </c>
      <c r="F9" s="4">
        <v>1</v>
      </c>
      <c r="G9" s="3">
        <v>5</v>
      </c>
      <c r="H9" s="3">
        <v>12</v>
      </c>
      <c r="I9" s="3">
        <v>12</v>
      </c>
      <c r="J9" s="4">
        <v>1</v>
      </c>
      <c r="K9" s="1">
        <f t="shared" si="1"/>
        <v>10</v>
      </c>
      <c r="L9" s="3">
        <v>115562.95</v>
      </c>
      <c r="M9" s="3">
        <v>105974.6</v>
      </c>
      <c r="N9" s="4">
        <v>0.91700000000000004</v>
      </c>
      <c r="O9" s="1">
        <f t="shared" si="2"/>
        <v>36.68</v>
      </c>
      <c r="P9" s="3">
        <v>523769</v>
      </c>
      <c r="Q9" s="3">
        <v>522857</v>
      </c>
      <c r="R9" s="4">
        <v>0.99829999999999997</v>
      </c>
      <c r="S9" s="1">
        <f t="shared" si="3"/>
        <v>29.948999999999998</v>
      </c>
      <c r="T9" s="1" t="s">
        <v>40</v>
      </c>
      <c r="U9" s="1" t="s">
        <v>23</v>
      </c>
      <c r="V9" s="1" t="s">
        <v>24</v>
      </c>
      <c r="W9" s="1">
        <f t="shared" si="4"/>
        <v>15</v>
      </c>
    </row>
    <row r="10" spans="1:23" x14ac:dyDescent="0.25">
      <c r="A10" s="1" t="s">
        <v>19</v>
      </c>
      <c r="B10" s="1" t="s">
        <v>41</v>
      </c>
      <c r="C10" s="1">
        <f t="shared" si="0"/>
        <v>96.703000000000003</v>
      </c>
      <c r="D10" s="3">
        <v>241</v>
      </c>
      <c r="E10" s="3">
        <v>227</v>
      </c>
      <c r="F10" s="4">
        <v>0.94189999999999996</v>
      </c>
      <c r="G10" s="3">
        <v>4.71</v>
      </c>
      <c r="H10" s="3">
        <v>227</v>
      </c>
      <c r="I10" s="3">
        <v>225</v>
      </c>
      <c r="J10" s="4">
        <v>0.99119999999999997</v>
      </c>
      <c r="K10" s="1">
        <f t="shared" si="1"/>
        <v>9.911999999999999</v>
      </c>
      <c r="L10" s="3">
        <v>1557108.1</v>
      </c>
      <c r="M10" s="3">
        <v>1446867.25</v>
      </c>
      <c r="N10" s="4">
        <v>0.92920000000000003</v>
      </c>
      <c r="O10" s="1">
        <f t="shared" si="2"/>
        <v>37.167999999999999</v>
      </c>
      <c r="P10" s="3">
        <v>7739775</v>
      </c>
      <c r="Q10" s="3">
        <v>7723578</v>
      </c>
      <c r="R10" s="4">
        <v>0.99790000000000001</v>
      </c>
      <c r="S10" s="1">
        <f t="shared" si="3"/>
        <v>29.937000000000001</v>
      </c>
      <c r="T10" s="1" t="s">
        <v>42</v>
      </c>
      <c r="U10" s="1" t="s">
        <v>43</v>
      </c>
      <c r="V10" s="1" t="s">
        <v>44</v>
      </c>
      <c r="W10" s="1">
        <f t="shared" si="4"/>
        <v>14.976000000000001</v>
      </c>
    </row>
    <row r="11" spans="1:23" x14ac:dyDescent="0.25">
      <c r="A11" s="1" t="s">
        <v>45</v>
      </c>
      <c r="B11" s="1" t="s">
        <v>46</v>
      </c>
      <c r="C11" s="1">
        <f t="shared" si="0"/>
        <v>98.1</v>
      </c>
      <c r="D11" s="3">
        <v>48</v>
      </c>
      <c r="E11" s="3">
        <v>48</v>
      </c>
      <c r="F11" s="4">
        <v>1</v>
      </c>
      <c r="G11" s="3">
        <v>5</v>
      </c>
      <c r="H11" s="3">
        <v>48</v>
      </c>
      <c r="I11" s="3">
        <v>48</v>
      </c>
      <c r="J11" s="4">
        <v>1</v>
      </c>
      <c r="K11" s="1">
        <f t="shared" si="1"/>
        <v>10</v>
      </c>
      <c r="L11" s="3">
        <v>86275.27</v>
      </c>
      <c r="M11" s="3">
        <v>84865.09</v>
      </c>
      <c r="N11" s="4">
        <v>0.98370000000000002</v>
      </c>
      <c r="O11" s="1">
        <f t="shared" si="2"/>
        <v>39.347999999999999</v>
      </c>
      <c r="P11" s="3">
        <v>1570723</v>
      </c>
      <c r="Q11" s="3">
        <v>1505338</v>
      </c>
      <c r="R11" s="4">
        <v>0.95840000000000003</v>
      </c>
      <c r="S11" s="1">
        <f t="shared" si="3"/>
        <v>28.752000000000002</v>
      </c>
      <c r="T11" s="1" t="s">
        <v>48</v>
      </c>
      <c r="U11" s="1" t="s">
        <v>23</v>
      </c>
      <c r="V11" s="1" t="s">
        <v>24</v>
      </c>
      <c r="W11" s="1">
        <f t="shared" si="4"/>
        <v>15</v>
      </c>
    </row>
    <row r="12" spans="1:23" x14ac:dyDescent="0.25">
      <c r="A12" s="1" t="s">
        <v>49</v>
      </c>
      <c r="B12" s="1" t="s">
        <v>50</v>
      </c>
      <c r="C12" s="1">
        <f t="shared" si="0"/>
        <v>95.430999999999997</v>
      </c>
      <c r="D12" s="3">
        <v>4</v>
      </c>
      <c r="E12" s="3">
        <v>4</v>
      </c>
      <c r="F12" s="4">
        <v>1</v>
      </c>
      <c r="G12" s="3">
        <v>5</v>
      </c>
      <c r="H12" s="3">
        <v>4</v>
      </c>
      <c r="I12" s="3">
        <v>4</v>
      </c>
      <c r="J12" s="4">
        <v>1</v>
      </c>
      <c r="K12" s="1">
        <f t="shared" si="1"/>
        <v>10</v>
      </c>
      <c r="L12" s="3">
        <v>20238.8</v>
      </c>
      <c r="M12" s="3">
        <v>19254.439999999999</v>
      </c>
      <c r="N12" s="4">
        <v>0.95140000000000002</v>
      </c>
      <c r="O12" s="1">
        <f t="shared" si="2"/>
        <v>38.055999999999997</v>
      </c>
      <c r="P12" s="3">
        <v>100648</v>
      </c>
      <c r="Q12" s="3">
        <v>91841</v>
      </c>
      <c r="R12" s="4">
        <v>0.91249999999999998</v>
      </c>
      <c r="S12" s="1">
        <f t="shared" si="3"/>
        <v>27.375</v>
      </c>
      <c r="T12" s="1" t="s">
        <v>51</v>
      </c>
      <c r="U12" s="1" t="s">
        <v>23</v>
      </c>
      <c r="V12" s="1" t="s">
        <v>24</v>
      </c>
      <c r="W12" s="1">
        <f t="shared" si="4"/>
        <v>15</v>
      </c>
    </row>
    <row r="13" spans="1:23" x14ac:dyDescent="0.25">
      <c r="A13" s="1" t="s">
        <v>52</v>
      </c>
      <c r="B13" s="1" t="s">
        <v>53</v>
      </c>
      <c r="C13" s="1">
        <f t="shared" si="0"/>
        <v>94.075000000000003</v>
      </c>
      <c r="D13" s="3">
        <v>13</v>
      </c>
      <c r="E13" s="3">
        <v>13</v>
      </c>
      <c r="F13" s="4">
        <v>1</v>
      </c>
      <c r="G13" s="3">
        <v>5</v>
      </c>
      <c r="H13" s="3">
        <v>13</v>
      </c>
      <c r="I13" s="3">
        <v>13</v>
      </c>
      <c r="J13" s="4">
        <v>1</v>
      </c>
      <c r="K13" s="1">
        <f t="shared" si="1"/>
        <v>10</v>
      </c>
      <c r="L13" s="3">
        <v>66790.62</v>
      </c>
      <c r="M13" s="3">
        <v>57653.81</v>
      </c>
      <c r="N13" s="4">
        <v>0.86319999999999997</v>
      </c>
      <c r="O13" s="1">
        <f t="shared" si="2"/>
        <v>34.527999999999999</v>
      </c>
      <c r="P13" s="3">
        <v>272155</v>
      </c>
      <c r="Q13" s="3">
        <v>268052</v>
      </c>
      <c r="R13" s="4">
        <v>0.9849</v>
      </c>
      <c r="S13" s="1">
        <f t="shared" si="3"/>
        <v>29.547000000000001</v>
      </c>
      <c r="T13" s="1" t="s">
        <v>54</v>
      </c>
      <c r="U13" s="1" t="s">
        <v>23</v>
      </c>
      <c r="V13" s="1" t="s">
        <v>24</v>
      </c>
      <c r="W13" s="1">
        <f t="shared" si="4"/>
        <v>15</v>
      </c>
    </row>
    <row r="14" spans="1:23" x14ac:dyDescent="0.25">
      <c r="A14" s="1" t="s">
        <v>25</v>
      </c>
      <c r="B14" s="1" t="s">
        <v>55</v>
      </c>
      <c r="C14" s="1">
        <f t="shared" si="0"/>
        <v>91.780499999999989</v>
      </c>
      <c r="D14" s="3">
        <v>17</v>
      </c>
      <c r="E14" s="3">
        <v>16</v>
      </c>
      <c r="F14" s="4">
        <v>0.94120000000000004</v>
      </c>
      <c r="G14" s="3">
        <v>4.71</v>
      </c>
      <c r="H14" s="3">
        <v>16</v>
      </c>
      <c r="I14" s="3">
        <v>16</v>
      </c>
      <c r="J14" s="4">
        <v>1</v>
      </c>
      <c r="K14" s="1">
        <f t="shared" si="1"/>
        <v>10</v>
      </c>
      <c r="L14" s="3">
        <v>184825.38</v>
      </c>
      <c r="M14" s="3">
        <v>150017.01999999999</v>
      </c>
      <c r="N14" s="4">
        <v>0.81169999999999998</v>
      </c>
      <c r="O14" s="1">
        <f t="shared" si="2"/>
        <v>32.467999999999996</v>
      </c>
      <c r="P14" s="3">
        <v>893485</v>
      </c>
      <c r="Q14" s="3">
        <v>892041</v>
      </c>
      <c r="R14" s="4">
        <v>0.99839999999999995</v>
      </c>
      <c r="S14" s="1">
        <f t="shared" si="3"/>
        <v>29.951999999999998</v>
      </c>
      <c r="T14" s="1" t="s">
        <v>56</v>
      </c>
      <c r="U14" s="1" t="s">
        <v>57</v>
      </c>
      <c r="V14" s="1" t="s">
        <v>58</v>
      </c>
      <c r="W14" s="1">
        <f t="shared" si="4"/>
        <v>14.650499999999999</v>
      </c>
    </row>
    <row r="15" spans="1:23" x14ac:dyDescent="0.25">
      <c r="A15" s="1" t="s">
        <v>49</v>
      </c>
      <c r="B15" s="1" t="s">
        <v>59</v>
      </c>
      <c r="C15" s="1">
        <f t="shared" si="0"/>
        <v>90.981499999999997</v>
      </c>
      <c r="D15" s="3">
        <v>9</v>
      </c>
      <c r="E15" s="3">
        <v>9</v>
      </c>
      <c r="F15" s="4">
        <v>1</v>
      </c>
      <c r="G15" s="3">
        <v>5</v>
      </c>
      <c r="H15" s="3">
        <v>9</v>
      </c>
      <c r="I15" s="3">
        <v>9</v>
      </c>
      <c r="J15" s="4">
        <v>1</v>
      </c>
      <c r="K15" s="1">
        <f t="shared" si="1"/>
        <v>10</v>
      </c>
      <c r="L15" s="3">
        <v>9657.4699999999993</v>
      </c>
      <c r="M15" s="3">
        <v>7517.68</v>
      </c>
      <c r="N15" s="4">
        <v>0.77839999999999998</v>
      </c>
      <c r="O15" s="1">
        <f t="shared" si="2"/>
        <v>31.135999999999999</v>
      </c>
      <c r="P15" s="3">
        <v>46582</v>
      </c>
      <c r="Q15" s="3">
        <v>46551</v>
      </c>
      <c r="R15" s="4">
        <v>0.99929999999999997</v>
      </c>
      <c r="S15" s="1">
        <f t="shared" si="3"/>
        <v>29.978999999999999</v>
      </c>
      <c r="T15" s="1" t="s">
        <v>60</v>
      </c>
      <c r="U15" s="1" t="s">
        <v>61</v>
      </c>
      <c r="V15" s="1" t="s">
        <v>62</v>
      </c>
      <c r="W15" s="1">
        <f t="shared" si="4"/>
        <v>14.8665</v>
      </c>
    </row>
    <row r="16" spans="1:23" x14ac:dyDescent="0.25">
      <c r="A16" s="1" t="s">
        <v>63</v>
      </c>
      <c r="B16" s="1" t="s">
        <v>64</v>
      </c>
      <c r="C16" s="1">
        <f t="shared" si="0"/>
        <v>89.512</v>
      </c>
      <c r="D16" s="3">
        <v>12</v>
      </c>
      <c r="E16" s="3">
        <v>12</v>
      </c>
      <c r="F16" s="4">
        <v>1</v>
      </c>
      <c r="G16" s="3">
        <v>5</v>
      </c>
      <c r="H16" s="3">
        <v>12</v>
      </c>
      <c r="I16" s="3">
        <v>12</v>
      </c>
      <c r="J16" s="4">
        <v>1</v>
      </c>
      <c r="K16" s="1">
        <f t="shared" si="1"/>
        <v>10</v>
      </c>
      <c r="L16" s="3">
        <v>18601.349999999999</v>
      </c>
      <c r="M16" s="3">
        <v>13752.35</v>
      </c>
      <c r="N16" s="4">
        <v>0.73929999999999996</v>
      </c>
      <c r="O16" s="1">
        <f t="shared" si="2"/>
        <v>29.571999999999999</v>
      </c>
      <c r="P16" s="3">
        <v>117513</v>
      </c>
      <c r="Q16" s="3">
        <v>117273</v>
      </c>
      <c r="R16" s="4">
        <v>0.998</v>
      </c>
      <c r="S16" s="1">
        <f t="shared" si="3"/>
        <v>29.94</v>
      </c>
      <c r="T16" s="1" t="s">
        <v>65</v>
      </c>
      <c r="U16" s="1" t="s">
        <v>23</v>
      </c>
      <c r="V16" s="1" t="s">
        <v>24</v>
      </c>
      <c r="W16" s="1">
        <f t="shared" si="4"/>
        <v>15</v>
      </c>
    </row>
    <row r="17" spans="1:23" x14ac:dyDescent="0.25">
      <c r="A17" s="1" t="s">
        <v>29</v>
      </c>
      <c r="B17" s="1" t="s">
        <v>66</v>
      </c>
      <c r="C17" s="1">
        <f t="shared" si="0"/>
        <v>93.76100000000001</v>
      </c>
      <c r="D17" s="3">
        <v>34</v>
      </c>
      <c r="E17" s="3">
        <v>33</v>
      </c>
      <c r="F17" s="4">
        <v>0.97060000000000002</v>
      </c>
      <c r="G17" s="3">
        <v>4.8499999999999996</v>
      </c>
      <c r="H17" s="3">
        <v>33</v>
      </c>
      <c r="I17" s="3">
        <v>33</v>
      </c>
      <c r="J17" s="4">
        <v>1</v>
      </c>
      <c r="K17" s="1">
        <f t="shared" si="1"/>
        <v>10</v>
      </c>
      <c r="L17" s="3">
        <v>192854.01</v>
      </c>
      <c r="M17" s="3">
        <v>170895.34</v>
      </c>
      <c r="N17" s="4">
        <v>0.8861</v>
      </c>
      <c r="O17" s="1">
        <f t="shared" si="2"/>
        <v>35.444000000000003</v>
      </c>
      <c r="P17" s="3">
        <v>1923050</v>
      </c>
      <c r="Q17" s="3">
        <v>1825749</v>
      </c>
      <c r="R17" s="4">
        <v>0.94940000000000002</v>
      </c>
      <c r="S17" s="1">
        <f t="shared" si="3"/>
        <v>28.481999999999999</v>
      </c>
      <c r="T17" s="1" t="s">
        <v>67</v>
      </c>
      <c r="U17" s="1" t="s">
        <v>61</v>
      </c>
      <c r="V17" s="1" t="s">
        <v>68</v>
      </c>
      <c r="W17" s="1">
        <f t="shared" si="4"/>
        <v>14.984999999999999</v>
      </c>
    </row>
    <row r="18" spans="1:23" x14ac:dyDescent="0.25">
      <c r="A18" s="1" t="s">
        <v>49</v>
      </c>
      <c r="B18" s="1" t="s">
        <v>69</v>
      </c>
      <c r="C18" s="1">
        <f t="shared" si="0"/>
        <v>95</v>
      </c>
      <c r="D18" s="3">
        <v>2</v>
      </c>
      <c r="E18" s="3">
        <v>1</v>
      </c>
      <c r="F18" s="4">
        <v>0.5</v>
      </c>
      <c r="G18" s="3">
        <v>0</v>
      </c>
      <c r="H18" s="3">
        <v>1</v>
      </c>
      <c r="I18" s="3">
        <v>1</v>
      </c>
      <c r="J18" s="4">
        <v>1</v>
      </c>
      <c r="K18" s="1">
        <f t="shared" si="1"/>
        <v>10</v>
      </c>
      <c r="L18" s="3">
        <v>7.0000000000000007E-2</v>
      </c>
      <c r="M18" s="3">
        <v>7.0000000000000007E-2</v>
      </c>
      <c r="N18" s="4">
        <v>1</v>
      </c>
      <c r="O18" s="1">
        <f t="shared" si="2"/>
        <v>40</v>
      </c>
      <c r="P18" s="3">
        <v>767</v>
      </c>
      <c r="Q18" s="3">
        <v>767</v>
      </c>
      <c r="R18" s="4">
        <v>1</v>
      </c>
      <c r="S18" s="1">
        <f t="shared" si="3"/>
        <v>30</v>
      </c>
      <c r="T18" s="1" t="s">
        <v>61</v>
      </c>
      <c r="U18" s="1" t="s">
        <v>23</v>
      </c>
      <c r="V18" s="1" t="s">
        <v>24</v>
      </c>
      <c r="W18" s="1">
        <f t="shared" si="4"/>
        <v>15</v>
      </c>
    </row>
    <row r="19" spans="1:23" x14ac:dyDescent="0.25">
      <c r="A19" s="1" t="s">
        <v>25</v>
      </c>
      <c r="B19" s="1" t="s">
        <v>70</v>
      </c>
      <c r="C19" s="1">
        <f t="shared" si="0"/>
        <v>95</v>
      </c>
      <c r="D19" s="3">
        <v>9</v>
      </c>
      <c r="E19" s="3">
        <v>6</v>
      </c>
      <c r="F19" s="4">
        <v>0.66669999999999996</v>
      </c>
      <c r="G19" s="3">
        <v>0</v>
      </c>
      <c r="H19" s="3">
        <v>6</v>
      </c>
      <c r="I19" s="3">
        <v>6</v>
      </c>
      <c r="J19" s="4">
        <v>1</v>
      </c>
      <c r="K19" s="1">
        <f t="shared" si="1"/>
        <v>10</v>
      </c>
      <c r="L19" s="3">
        <v>1057.57</v>
      </c>
      <c r="M19" s="3">
        <v>1057.57</v>
      </c>
      <c r="N19" s="4">
        <v>1</v>
      </c>
      <c r="O19" s="1">
        <f t="shared" si="2"/>
        <v>40</v>
      </c>
      <c r="P19" s="3">
        <v>2548</v>
      </c>
      <c r="Q19" s="3">
        <v>2548</v>
      </c>
      <c r="R19" s="4">
        <v>1</v>
      </c>
      <c r="S19" s="1">
        <f t="shared" si="3"/>
        <v>30</v>
      </c>
      <c r="T19" s="1" t="s">
        <v>37</v>
      </c>
      <c r="U19" s="1" t="s">
        <v>23</v>
      </c>
      <c r="V19" s="1" t="s">
        <v>24</v>
      </c>
      <c r="W19" s="1">
        <f t="shared" si="4"/>
        <v>15</v>
      </c>
    </row>
    <row r="20" spans="1:23" x14ac:dyDescent="0.25">
      <c r="A20" s="1" t="s">
        <v>25</v>
      </c>
      <c r="B20" s="1" t="s">
        <v>71</v>
      </c>
      <c r="C20" s="1">
        <f t="shared" si="0"/>
        <v>94.744</v>
      </c>
      <c r="D20" s="3">
        <v>9</v>
      </c>
      <c r="E20" s="3">
        <v>8</v>
      </c>
      <c r="F20" s="4">
        <v>0.88890000000000002</v>
      </c>
      <c r="G20" s="3">
        <v>0</v>
      </c>
      <c r="H20" s="3">
        <v>8</v>
      </c>
      <c r="I20" s="3">
        <v>8</v>
      </c>
      <c r="J20" s="4">
        <v>1</v>
      </c>
      <c r="K20" s="1">
        <f t="shared" si="1"/>
        <v>10</v>
      </c>
      <c r="L20" s="3">
        <v>25343.83</v>
      </c>
      <c r="M20" s="3">
        <v>25211.55</v>
      </c>
      <c r="N20" s="4">
        <v>0.99480000000000002</v>
      </c>
      <c r="O20" s="1">
        <f t="shared" si="2"/>
        <v>39.792000000000002</v>
      </c>
      <c r="P20" s="3">
        <v>207463</v>
      </c>
      <c r="Q20" s="3">
        <v>207125</v>
      </c>
      <c r="R20" s="4">
        <v>0.99839999999999995</v>
      </c>
      <c r="S20" s="1">
        <f t="shared" si="3"/>
        <v>29.951999999999998</v>
      </c>
      <c r="T20" s="1" t="s">
        <v>72</v>
      </c>
      <c r="U20" s="1" t="s">
        <v>23</v>
      </c>
      <c r="V20" s="1" t="s">
        <v>24</v>
      </c>
      <c r="W20" s="1">
        <f t="shared" si="4"/>
        <v>15</v>
      </c>
    </row>
    <row r="21" spans="1:23" x14ac:dyDescent="0.25">
      <c r="A21" s="1" t="s">
        <v>52</v>
      </c>
      <c r="B21" s="1" t="s">
        <v>73</v>
      </c>
      <c r="C21" s="1">
        <f t="shared" si="0"/>
        <v>94.688000000000002</v>
      </c>
      <c r="D21" s="3">
        <v>18</v>
      </c>
      <c r="E21" s="3">
        <v>4</v>
      </c>
      <c r="F21" s="4">
        <v>0.22220000000000001</v>
      </c>
      <c r="G21" s="3">
        <v>0</v>
      </c>
      <c r="H21" s="3">
        <v>4</v>
      </c>
      <c r="I21" s="3">
        <v>4</v>
      </c>
      <c r="J21" s="4">
        <v>1</v>
      </c>
      <c r="K21" s="1">
        <f t="shared" si="1"/>
        <v>10</v>
      </c>
      <c r="L21" s="3">
        <v>1517.78</v>
      </c>
      <c r="M21" s="3">
        <v>1517.78</v>
      </c>
      <c r="N21" s="4">
        <v>1</v>
      </c>
      <c r="O21" s="1">
        <f t="shared" si="2"/>
        <v>40</v>
      </c>
      <c r="P21" s="3">
        <v>21545</v>
      </c>
      <c r="Q21" s="3">
        <v>21545</v>
      </c>
      <c r="R21" s="4">
        <v>1</v>
      </c>
      <c r="S21" s="1">
        <f t="shared" si="3"/>
        <v>30</v>
      </c>
      <c r="T21" s="1" t="s">
        <v>47</v>
      </c>
      <c r="U21" s="1" t="s">
        <v>61</v>
      </c>
      <c r="V21" s="1" t="s">
        <v>74</v>
      </c>
      <c r="W21" s="1">
        <f t="shared" si="4"/>
        <v>14.688000000000001</v>
      </c>
    </row>
    <row r="22" spans="1:23" x14ac:dyDescent="0.25">
      <c r="A22" s="1" t="s">
        <v>25</v>
      </c>
      <c r="B22" s="1" t="s">
        <v>75</v>
      </c>
      <c r="C22" s="1">
        <f t="shared" si="0"/>
        <v>93.88</v>
      </c>
      <c r="D22" s="3">
        <v>3</v>
      </c>
      <c r="E22" s="3">
        <v>2</v>
      </c>
      <c r="F22" s="4">
        <v>0.66669999999999996</v>
      </c>
      <c r="G22" s="3">
        <v>0</v>
      </c>
      <c r="H22" s="3">
        <v>2</v>
      </c>
      <c r="I22" s="3">
        <v>2</v>
      </c>
      <c r="J22" s="4">
        <v>1</v>
      </c>
      <c r="K22" s="1">
        <f t="shared" si="1"/>
        <v>10</v>
      </c>
      <c r="L22" s="3">
        <v>3200.92</v>
      </c>
      <c r="M22" s="3">
        <v>3116.18</v>
      </c>
      <c r="N22" s="4">
        <v>0.97350000000000003</v>
      </c>
      <c r="O22" s="1">
        <f t="shared" si="2"/>
        <v>38.94</v>
      </c>
      <c r="P22" s="3">
        <v>110551</v>
      </c>
      <c r="Q22" s="3">
        <v>110327</v>
      </c>
      <c r="R22" s="4">
        <v>0.998</v>
      </c>
      <c r="S22" s="1">
        <f t="shared" si="3"/>
        <v>29.94</v>
      </c>
      <c r="T22" s="1" t="s">
        <v>77</v>
      </c>
      <c r="U22" s="1" t="s">
        <v>23</v>
      </c>
      <c r="V22" s="1" t="s">
        <v>24</v>
      </c>
      <c r="W22" s="1">
        <f t="shared" si="4"/>
        <v>15</v>
      </c>
    </row>
    <row r="23" spans="1:23" x14ac:dyDescent="0.25">
      <c r="A23" s="1" t="s">
        <v>25</v>
      </c>
      <c r="B23" s="1" t="s">
        <v>78</v>
      </c>
      <c r="C23" s="1">
        <f t="shared" si="0"/>
        <v>93.426000000000002</v>
      </c>
      <c r="D23" s="3">
        <v>12</v>
      </c>
      <c r="E23" s="3">
        <v>12</v>
      </c>
      <c r="F23" s="4">
        <v>1</v>
      </c>
      <c r="G23" s="3">
        <v>5</v>
      </c>
      <c r="H23" s="3">
        <v>12</v>
      </c>
      <c r="I23" s="3">
        <v>12</v>
      </c>
      <c r="J23" s="4">
        <v>1</v>
      </c>
      <c r="K23" s="1">
        <f t="shared" si="1"/>
        <v>10</v>
      </c>
      <c r="L23" s="3">
        <v>53360.14</v>
      </c>
      <c r="M23" s="3">
        <v>44728.97</v>
      </c>
      <c r="N23" s="4">
        <v>0.83819999999999995</v>
      </c>
      <c r="O23" s="1">
        <f t="shared" si="2"/>
        <v>33.527999999999999</v>
      </c>
      <c r="P23" s="3">
        <v>449520</v>
      </c>
      <c r="Q23" s="3">
        <v>448000</v>
      </c>
      <c r="R23" s="4">
        <v>0.99660000000000004</v>
      </c>
      <c r="S23" s="1">
        <f t="shared" si="3"/>
        <v>29.898</v>
      </c>
      <c r="T23" s="1" t="s">
        <v>79</v>
      </c>
      <c r="U23" s="1" t="s">
        <v>23</v>
      </c>
      <c r="V23" s="1" t="s">
        <v>24</v>
      </c>
      <c r="W23" s="1">
        <f t="shared" si="4"/>
        <v>15</v>
      </c>
    </row>
    <row r="24" spans="1:23" x14ac:dyDescent="0.25">
      <c r="A24" s="1" t="s">
        <v>29</v>
      </c>
      <c r="B24" s="1" t="s">
        <v>80</v>
      </c>
      <c r="C24" s="1">
        <f t="shared" si="0"/>
        <v>87.732000000000014</v>
      </c>
      <c r="D24" s="3">
        <v>16</v>
      </c>
      <c r="E24" s="3">
        <v>16</v>
      </c>
      <c r="F24" s="4">
        <v>1</v>
      </c>
      <c r="G24" s="3">
        <v>5</v>
      </c>
      <c r="H24" s="3">
        <v>16</v>
      </c>
      <c r="I24" s="3">
        <v>16</v>
      </c>
      <c r="J24" s="4">
        <v>1</v>
      </c>
      <c r="K24" s="1">
        <f t="shared" si="1"/>
        <v>10</v>
      </c>
      <c r="L24" s="3">
        <v>26153.58</v>
      </c>
      <c r="M24" s="3">
        <v>18533.07</v>
      </c>
      <c r="N24" s="4">
        <v>0.70860000000000001</v>
      </c>
      <c r="O24" s="1">
        <f t="shared" si="2"/>
        <v>28.344000000000001</v>
      </c>
      <c r="P24" s="3">
        <v>320183</v>
      </c>
      <c r="Q24" s="3">
        <v>316021</v>
      </c>
      <c r="R24" s="4">
        <v>0.98699999999999999</v>
      </c>
      <c r="S24" s="1">
        <f t="shared" si="3"/>
        <v>29.61</v>
      </c>
      <c r="T24" s="1" t="s">
        <v>81</v>
      </c>
      <c r="U24" s="1" t="s">
        <v>82</v>
      </c>
      <c r="V24" s="1" t="s">
        <v>83</v>
      </c>
      <c r="W24" s="1">
        <f t="shared" si="4"/>
        <v>14.778</v>
      </c>
    </row>
    <row r="25" spans="1:23" x14ac:dyDescent="0.25">
      <c r="A25" s="1" t="s">
        <v>49</v>
      </c>
      <c r="B25" s="1" t="s">
        <v>84</v>
      </c>
      <c r="C25" s="1">
        <f t="shared" si="0"/>
        <v>90.715499999999992</v>
      </c>
      <c r="D25" s="3">
        <v>92</v>
      </c>
      <c r="E25" s="3">
        <v>91</v>
      </c>
      <c r="F25" s="4">
        <v>0.98909999999999998</v>
      </c>
      <c r="G25" s="3">
        <v>4.95</v>
      </c>
      <c r="H25" s="3">
        <v>91</v>
      </c>
      <c r="I25" s="3">
        <v>91</v>
      </c>
      <c r="J25" s="4">
        <v>1</v>
      </c>
      <c r="K25" s="1">
        <f t="shared" si="1"/>
        <v>10</v>
      </c>
      <c r="L25" s="3">
        <v>360880.03</v>
      </c>
      <c r="M25" s="3">
        <v>290431.71999999997</v>
      </c>
      <c r="N25" s="4">
        <v>0.80479999999999996</v>
      </c>
      <c r="O25" s="1">
        <f t="shared" si="2"/>
        <v>32.192</v>
      </c>
      <c r="P25" s="3">
        <v>2489756</v>
      </c>
      <c r="Q25" s="3">
        <v>2372473</v>
      </c>
      <c r="R25" s="4">
        <v>0.95289999999999997</v>
      </c>
      <c r="S25" s="1">
        <f t="shared" si="3"/>
        <v>28.587</v>
      </c>
      <c r="T25" s="1" t="s">
        <v>85</v>
      </c>
      <c r="U25" s="1" t="s">
        <v>21</v>
      </c>
      <c r="V25" s="1" t="s">
        <v>86</v>
      </c>
      <c r="W25" s="1">
        <f t="shared" si="4"/>
        <v>14.986499999999999</v>
      </c>
    </row>
    <row r="26" spans="1:23" x14ac:dyDescent="0.25">
      <c r="A26" s="1" t="s">
        <v>25</v>
      </c>
      <c r="B26" s="1" t="s">
        <v>87</v>
      </c>
      <c r="C26" s="1">
        <f t="shared" si="0"/>
        <v>91.18</v>
      </c>
      <c r="D26" s="3">
        <v>51</v>
      </c>
      <c r="E26" s="3">
        <v>49</v>
      </c>
      <c r="F26" s="4">
        <v>0.96079999999999999</v>
      </c>
      <c r="G26" s="3">
        <v>4.8</v>
      </c>
      <c r="H26" s="3">
        <v>49</v>
      </c>
      <c r="I26" s="3">
        <v>48</v>
      </c>
      <c r="J26" s="4">
        <v>0.97960000000000003</v>
      </c>
      <c r="K26" s="1">
        <f t="shared" si="1"/>
        <v>9.7959999999999994</v>
      </c>
      <c r="L26" s="3">
        <v>290801.31</v>
      </c>
      <c r="M26" s="3">
        <v>231635.81</v>
      </c>
      <c r="N26" s="4">
        <v>0.79649999999999999</v>
      </c>
      <c r="O26" s="1">
        <f t="shared" si="2"/>
        <v>31.86</v>
      </c>
      <c r="P26" s="3">
        <v>1063738</v>
      </c>
      <c r="Q26" s="3">
        <v>1054907</v>
      </c>
      <c r="R26" s="4">
        <v>0.99170000000000003</v>
      </c>
      <c r="S26" s="1">
        <f t="shared" si="3"/>
        <v>29.751000000000001</v>
      </c>
      <c r="T26" s="1" t="s">
        <v>89</v>
      </c>
      <c r="U26" s="1" t="s">
        <v>21</v>
      </c>
      <c r="V26" s="1" t="s">
        <v>90</v>
      </c>
      <c r="W26" s="1">
        <f t="shared" si="4"/>
        <v>14.973000000000001</v>
      </c>
    </row>
    <row r="27" spans="1:23" x14ac:dyDescent="0.25">
      <c r="A27" s="1" t="s">
        <v>52</v>
      </c>
      <c r="B27" s="1" t="s">
        <v>91</v>
      </c>
      <c r="C27" s="1">
        <f t="shared" si="0"/>
        <v>81.323000000000008</v>
      </c>
      <c r="D27" s="3">
        <v>15</v>
      </c>
      <c r="E27" s="3">
        <v>14</v>
      </c>
      <c r="F27" s="4">
        <v>0.93330000000000002</v>
      </c>
      <c r="G27" s="3">
        <v>4.67</v>
      </c>
      <c r="H27" s="3">
        <v>14</v>
      </c>
      <c r="I27" s="3">
        <v>14</v>
      </c>
      <c r="J27" s="4">
        <v>1</v>
      </c>
      <c r="K27" s="1">
        <f t="shared" si="1"/>
        <v>10</v>
      </c>
      <c r="L27" s="3">
        <v>23141.13</v>
      </c>
      <c r="M27" s="3">
        <v>21205.57</v>
      </c>
      <c r="N27" s="4">
        <v>0.91639999999999999</v>
      </c>
      <c r="O27" s="1">
        <f t="shared" si="2"/>
        <v>36.655999999999999</v>
      </c>
      <c r="P27" s="3">
        <v>138892</v>
      </c>
      <c r="Q27" s="3">
        <v>138872</v>
      </c>
      <c r="R27" s="4">
        <v>0.99990000000000001</v>
      </c>
      <c r="S27" s="1">
        <f t="shared" si="3"/>
        <v>29.997</v>
      </c>
      <c r="T27" s="1" t="s">
        <v>92</v>
      </c>
      <c r="U27" s="1" t="s">
        <v>93</v>
      </c>
      <c r="V27" s="1" t="s">
        <v>94</v>
      </c>
      <c r="W27" s="1">
        <v>0</v>
      </c>
    </row>
    <row r="28" spans="1:23" x14ac:dyDescent="0.25">
      <c r="A28" s="1" t="s">
        <v>25</v>
      </c>
      <c r="B28" s="1" t="s">
        <v>95</v>
      </c>
      <c r="C28" s="1">
        <f t="shared" si="0"/>
        <v>95.648500000000013</v>
      </c>
      <c r="D28" s="3">
        <v>16</v>
      </c>
      <c r="E28" s="3">
        <v>16</v>
      </c>
      <c r="F28" s="4">
        <v>1</v>
      </c>
      <c r="G28" s="3">
        <v>5</v>
      </c>
      <c r="H28" s="3">
        <v>16</v>
      </c>
      <c r="I28" s="3">
        <v>16</v>
      </c>
      <c r="J28" s="4">
        <v>1</v>
      </c>
      <c r="K28" s="1">
        <f t="shared" si="1"/>
        <v>10</v>
      </c>
      <c r="L28" s="3">
        <v>70130.78</v>
      </c>
      <c r="M28" s="3">
        <v>63272.55</v>
      </c>
      <c r="N28" s="4">
        <v>0.9022</v>
      </c>
      <c r="O28" s="1">
        <f t="shared" si="2"/>
        <v>36.088000000000001</v>
      </c>
      <c r="P28" s="3">
        <v>332723</v>
      </c>
      <c r="Q28" s="3">
        <v>328316</v>
      </c>
      <c r="R28" s="4">
        <v>0.98680000000000001</v>
      </c>
      <c r="S28" s="1">
        <f t="shared" si="3"/>
        <v>29.603999999999999</v>
      </c>
      <c r="T28" s="1" t="s">
        <v>96</v>
      </c>
      <c r="U28" s="1" t="s">
        <v>61</v>
      </c>
      <c r="V28" s="1" t="s">
        <v>97</v>
      </c>
      <c r="W28" s="1">
        <f t="shared" si="4"/>
        <v>14.9565</v>
      </c>
    </row>
    <row r="29" spans="1:23" x14ac:dyDescent="0.25">
      <c r="A29" s="1" t="s">
        <v>32</v>
      </c>
      <c r="B29" s="1" t="s">
        <v>98</v>
      </c>
      <c r="C29" s="1">
        <f t="shared" si="0"/>
        <v>94.710499999999996</v>
      </c>
      <c r="D29" s="3">
        <v>89</v>
      </c>
      <c r="E29" s="3">
        <v>84</v>
      </c>
      <c r="F29" s="4">
        <v>0.94379999999999997</v>
      </c>
      <c r="G29" s="3">
        <v>4.72</v>
      </c>
      <c r="H29" s="3">
        <v>84</v>
      </c>
      <c r="I29" s="3">
        <v>84</v>
      </c>
      <c r="J29" s="4">
        <v>1</v>
      </c>
      <c r="K29" s="1">
        <f t="shared" si="1"/>
        <v>10</v>
      </c>
      <c r="L29" s="3">
        <v>533780.12</v>
      </c>
      <c r="M29" s="3">
        <v>473042.17</v>
      </c>
      <c r="N29" s="4">
        <v>0.88619999999999999</v>
      </c>
      <c r="O29" s="1">
        <f t="shared" si="2"/>
        <v>35.448</v>
      </c>
      <c r="P29" s="3">
        <v>2870674</v>
      </c>
      <c r="Q29" s="3">
        <v>2844913</v>
      </c>
      <c r="R29" s="4">
        <v>0.99099999999999999</v>
      </c>
      <c r="S29" s="1">
        <f t="shared" si="3"/>
        <v>29.73</v>
      </c>
      <c r="T29" s="1" t="s">
        <v>99</v>
      </c>
      <c r="U29" s="1" t="s">
        <v>100</v>
      </c>
      <c r="V29" s="1" t="s">
        <v>101</v>
      </c>
      <c r="W29" s="1">
        <f t="shared" si="4"/>
        <v>14.8125</v>
      </c>
    </row>
    <row r="30" spans="1:23" x14ac:dyDescent="0.25">
      <c r="A30" s="1" t="s">
        <v>52</v>
      </c>
      <c r="B30" s="1" t="s">
        <v>102</v>
      </c>
      <c r="C30" s="1">
        <f t="shared" si="0"/>
        <v>81.864999999999995</v>
      </c>
      <c r="D30" s="3">
        <v>21</v>
      </c>
      <c r="E30" s="3">
        <v>21</v>
      </c>
      <c r="F30" s="4">
        <v>1</v>
      </c>
      <c r="G30" s="3">
        <v>5</v>
      </c>
      <c r="H30" s="3">
        <v>21</v>
      </c>
      <c r="I30" s="3">
        <v>21</v>
      </c>
      <c r="J30" s="4">
        <v>1</v>
      </c>
      <c r="K30" s="1">
        <f t="shared" si="1"/>
        <v>10</v>
      </c>
      <c r="L30" s="3">
        <v>59090.63</v>
      </c>
      <c r="M30" s="3">
        <v>54462.17</v>
      </c>
      <c r="N30" s="4">
        <v>0.92169999999999996</v>
      </c>
      <c r="O30" s="1">
        <f t="shared" si="2"/>
        <v>36.867999999999995</v>
      </c>
      <c r="P30" s="3">
        <v>391960</v>
      </c>
      <c r="Q30" s="3">
        <v>391905</v>
      </c>
      <c r="R30" s="4">
        <v>0.99990000000000001</v>
      </c>
      <c r="S30" s="1">
        <f t="shared" si="3"/>
        <v>29.997</v>
      </c>
      <c r="T30" s="1" t="s">
        <v>104</v>
      </c>
      <c r="U30" s="1" t="s">
        <v>105</v>
      </c>
      <c r="V30" s="1" t="s">
        <v>106</v>
      </c>
      <c r="W30" s="1">
        <v>0</v>
      </c>
    </row>
    <row r="31" spans="1:23" x14ac:dyDescent="0.25">
      <c r="A31" s="1" t="s">
        <v>52</v>
      </c>
      <c r="B31" s="1" t="s">
        <v>107</v>
      </c>
      <c r="C31" s="1">
        <f t="shared" si="0"/>
        <v>80.616</v>
      </c>
      <c r="D31" s="3">
        <v>13</v>
      </c>
      <c r="E31" s="3">
        <v>13</v>
      </c>
      <c r="F31" s="4">
        <v>1</v>
      </c>
      <c r="G31" s="3">
        <v>5</v>
      </c>
      <c r="H31" s="3">
        <v>13</v>
      </c>
      <c r="I31" s="3">
        <v>13</v>
      </c>
      <c r="J31" s="4">
        <v>1</v>
      </c>
      <c r="K31" s="1">
        <f t="shared" si="1"/>
        <v>10</v>
      </c>
      <c r="L31" s="3">
        <v>89143.2</v>
      </c>
      <c r="M31" s="3">
        <v>79556.539999999994</v>
      </c>
      <c r="N31" s="4">
        <v>0.89249999999999996</v>
      </c>
      <c r="O31" s="1">
        <f t="shared" si="2"/>
        <v>35.699999999999996</v>
      </c>
      <c r="P31" s="3">
        <v>365437</v>
      </c>
      <c r="Q31" s="3">
        <v>364428</v>
      </c>
      <c r="R31" s="4">
        <v>0.99719999999999998</v>
      </c>
      <c r="S31" s="1">
        <f t="shared" si="3"/>
        <v>29.916</v>
      </c>
      <c r="T31" s="1" t="s">
        <v>108</v>
      </c>
      <c r="U31" s="1" t="s">
        <v>109</v>
      </c>
      <c r="V31" s="1" t="s">
        <v>110</v>
      </c>
      <c r="W31" s="1">
        <v>0</v>
      </c>
    </row>
    <row r="32" spans="1:23" x14ac:dyDescent="0.25">
      <c r="A32" s="1" t="s">
        <v>25</v>
      </c>
      <c r="B32" s="1" t="s">
        <v>111</v>
      </c>
      <c r="C32" s="1">
        <f t="shared" si="0"/>
        <v>93.873999999999995</v>
      </c>
      <c r="D32" s="3">
        <v>57</v>
      </c>
      <c r="E32" s="3">
        <v>56</v>
      </c>
      <c r="F32" s="4">
        <v>0.98250000000000004</v>
      </c>
      <c r="G32" s="3">
        <v>4.91</v>
      </c>
      <c r="H32" s="3">
        <v>56</v>
      </c>
      <c r="I32" s="3">
        <v>56</v>
      </c>
      <c r="J32" s="4">
        <v>1</v>
      </c>
      <c r="K32" s="1">
        <f t="shared" si="1"/>
        <v>10</v>
      </c>
      <c r="L32" s="3">
        <v>200788.63</v>
      </c>
      <c r="M32" s="3">
        <v>172954.23999999999</v>
      </c>
      <c r="N32" s="4">
        <v>0.86140000000000005</v>
      </c>
      <c r="O32" s="1">
        <f t="shared" si="2"/>
        <v>34.456000000000003</v>
      </c>
      <c r="P32" s="3">
        <v>1128864</v>
      </c>
      <c r="Q32" s="3">
        <v>1110319</v>
      </c>
      <c r="R32" s="4">
        <v>0.98360000000000003</v>
      </c>
      <c r="S32" s="1">
        <f t="shared" si="3"/>
        <v>29.508000000000003</v>
      </c>
      <c r="T32" s="1" t="s">
        <v>112</v>
      </c>
      <c r="U32" s="1" t="s">
        <v>23</v>
      </c>
      <c r="V32" s="1" t="s">
        <v>24</v>
      </c>
      <c r="W32" s="1">
        <f t="shared" si="4"/>
        <v>15</v>
      </c>
    </row>
    <row r="33" spans="1:23" x14ac:dyDescent="0.25">
      <c r="A33" s="1" t="s">
        <v>52</v>
      </c>
      <c r="B33" s="1" t="s">
        <v>113</v>
      </c>
      <c r="C33" s="1">
        <f t="shared" si="0"/>
        <v>58.728999999999999</v>
      </c>
      <c r="D33" s="3">
        <v>48</v>
      </c>
      <c r="E33" s="3">
        <v>44</v>
      </c>
      <c r="F33" s="4">
        <v>0.91669999999999996</v>
      </c>
      <c r="G33" s="3">
        <v>4.58</v>
      </c>
      <c r="H33" s="3">
        <v>44</v>
      </c>
      <c r="I33" s="3">
        <v>42</v>
      </c>
      <c r="J33" s="4">
        <v>0.95450000000000002</v>
      </c>
      <c r="K33" s="1">
        <f t="shared" si="1"/>
        <v>9.5449999999999999</v>
      </c>
      <c r="L33" s="3">
        <v>276521.19</v>
      </c>
      <c r="M33" s="3">
        <v>165244.57999999999</v>
      </c>
      <c r="N33" s="4">
        <v>0.59760000000000002</v>
      </c>
      <c r="O33" s="1">
        <v>0</v>
      </c>
      <c r="P33" s="3">
        <v>1135942</v>
      </c>
      <c r="Q33" s="3">
        <v>1133065</v>
      </c>
      <c r="R33" s="4">
        <v>0.99750000000000005</v>
      </c>
      <c r="S33" s="1">
        <f t="shared" si="3"/>
        <v>29.925000000000001</v>
      </c>
      <c r="T33" s="1" t="s">
        <v>114</v>
      </c>
      <c r="U33" s="1" t="s">
        <v>115</v>
      </c>
      <c r="V33" s="1" t="s">
        <v>116</v>
      </c>
      <c r="W33" s="1">
        <f t="shared" si="4"/>
        <v>14.679</v>
      </c>
    </row>
    <row r="34" spans="1:23" x14ac:dyDescent="0.25">
      <c r="A34" s="1" t="s">
        <v>52</v>
      </c>
      <c r="B34" s="1" t="s">
        <v>117</v>
      </c>
      <c r="C34" s="1">
        <f t="shared" si="0"/>
        <v>81.119</v>
      </c>
      <c r="D34" s="3">
        <v>39</v>
      </c>
      <c r="E34" s="3">
        <v>38</v>
      </c>
      <c r="F34" s="4">
        <v>0.97440000000000004</v>
      </c>
      <c r="G34" s="3">
        <v>4.87</v>
      </c>
      <c r="H34" s="3">
        <v>38</v>
      </c>
      <c r="I34" s="3">
        <v>38</v>
      </c>
      <c r="J34" s="4">
        <v>1</v>
      </c>
      <c r="K34" s="1">
        <f t="shared" si="1"/>
        <v>10</v>
      </c>
      <c r="L34" s="3">
        <v>165038.39999999999</v>
      </c>
      <c r="M34" s="3">
        <v>149626.16</v>
      </c>
      <c r="N34" s="4">
        <v>0.90659999999999996</v>
      </c>
      <c r="O34" s="1">
        <f t="shared" si="2"/>
        <v>36.263999999999996</v>
      </c>
      <c r="P34" s="3">
        <v>1143403</v>
      </c>
      <c r="Q34" s="3">
        <v>1142795</v>
      </c>
      <c r="R34" s="4">
        <v>0.99950000000000006</v>
      </c>
      <c r="S34" s="1">
        <f t="shared" si="3"/>
        <v>29.985000000000003</v>
      </c>
      <c r="T34" s="1" t="s">
        <v>118</v>
      </c>
      <c r="U34" s="1" t="s">
        <v>119</v>
      </c>
      <c r="V34" s="1" t="s">
        <v>120</v>
      </c>
      <c r="W34" s="1">
        <v>0</v>
      </c>
    </row>
    <row r="35" spans="1:23" x14ac:dyDescent="0.25">
      <c r="A35" s="5" t="s">
        <v>230</v>
      </c>
      <c r="B35" s="1" t="s">
        <v>121</v>
      </c>
      <c r="C35" s="1">
        <f t="shared" si="0"/>
        <v>73.616</v>
      </c>
      <c r="D35" s="3">
        <v>23</v>
      </c>
      <c r="E35" s="3">
        <v>23</v>
      </c>
      <c r="F35" s="4">
        <v>1</v>
      </c>
      <c r="G35" s="3">
        <v>5</v>
      </c>
      <c r="H35" s="3">
        <v>23</v>
      </c>
      <c r="I35" s="3">
        <v>23</v>
      </c>
      <c r="J35" s="4">
        <v>1</v>
      </c>
      <c r="K35" s="1">
        <f t="shared" si="1"/>
        <v>10</v>
      </c>
      <c r="L35" s="3">
        <v>159863.82</v>
      </c>
      <c r="M35" s="3">
        <v>114457.53</v>
      </c>
      <c r="N35" s="4">
        <v>0.71599999999999997</v>
      </c>
      <c r="O35" s="1">
        <f t="shared" si="2"/>
        <v>28.64</v>
      </c>
      <c r="P35" s="3">
        <v>512519</v>
      </c>
      <c r="Q35" s="3">
        <v>512104</v>
      </c>
      <c r="R35" s="4">
        <v>0.99919999999999998</v>
      </c>
      <c r="S35" s="1">
        <f t="shared" si="3"/>
        <v>29.975999999999999</v>
      </c>
      <c r="T35" s="1" t="s">
        <v>122</v>
      </c>
      <c r="U35" s="1" t="s">
        <v>109</v>
      </c>
      <c r="V35" s="1" t="s">
        <v>123</v>
      </c>
      <c r="W35" s="1">
        <v>0</v>
      </c>
    </row>
    <row r="36" spans="1:23" x14ac:dyDescent="0.25">
      <c r="A36" s="1" t="s">
        <v>52</v>
      </c>
      <c r="B36" s="1" t="s">
        <v>124</v>
      </c>
      <c r="C36" s="1">
        <f t="shared" si="0"/>
        <v>83.972999999999999</v>
      </c>
      <c r="D36" s="3">
        <v>9</v>
      </c>
      <c r="E36" s="3">
        <v>9</v>
      </c>
      <c r="F36" s="4">
        <v>1</v>
      </c>
      <c r="G36" s="3">
        <v>5</v>
      </c>
      <c r="H36" s="3">
        <v>9</v>
      </c>
      <c r="I36" s="3">
        <v>9</v>
      </c>
      <c r="J36" s="4">
        <v>1</v>
      </c>
      <c r="K36" s="1">
        <f t="shared" si="1"/>
        <v>10</v>
      </c>
      <c r="L36" s="3">
        <v>38135.79</v>
      </c>
      <c r="M36" s="3">
        <v>37160.629999999997</v>
      </c>
      <c r="N36" s="4">
        <v>0.97440000000000004</v>
      </c>
      <c r="O36" s="1">
        <f t="shared" si="2"/>
        <v>38.975999999999999</v>
      </c>
      <c r="P36" s="3">
        <v>161272</v>
      </c>
      <c r="Q36" s="3">
        <v>161250</v>
      </c>
      <c r="R36" s="4">
        <v>0.99990000000000001</v>
      </c>
      <c r="S36" s="1">
        <f t="shared" si="3"/>
        <v>29.997</v>
      </c>
      <c r="T36" s="1" t="s">
        <v>125</v>
      </c>
      <c r="U36" s="1" t="s">
        <v>126</v>
      </c>
      <c r="V36" s="1" t="s">
        <v>127</v>
      </c>
      <c r="W36" s="1">
        <v>0</v>
      </c>
    </row>
    <row r="37" spans="1:23" x14ac:dyDescent="0.25">
      <c r="A37" s="1" t="s">
        <v>49</v>
      </c>
      <c r="B37" s="1" t="s">
        <v>128</v>
      </c>
      <c r="C37" s="1">
        <f t="shared" si="0"/>
        <v>59.512499999999996</v>
      </c>
      <c r="D37" s="3">
        <v>16</v>
      </c>
      <c r="E37" s="3">
        <v>16</v>
      </c>
      <c r="F37" s="4">
        <v>1</v>
      </c>
      <c r="G37" s="3">
        <v>5</v>
      </c>
      <c r="H37" s="3">
        <v>16</v>
      </c>
      <c r="I37" s="3">
        <v>16</v>
      </c>
      <c r="J37" s="4">
        <v>1</v>
      </c>
      <c r="K37" s="1">
        <f t="shared" si="1"/>
        <v>10</v>
      </c>
      <c r="L37" s="3">
        <v>60564.84</v>
      </c>
      <c r="M37" s="3">
        <v>39236.49</v>
      </c>
      <c r="N37" s="4">
        <v>0.64780000000000004</v>
      </c>
      <c r="O37" s="1">
        <v>0</v>
      </c>
      <c r="P37" s="3">
        <v>299423</v>
      </c>
      <c r="Q37" s="3">
        <v>298986</v>
      </c>
      <c r="R37" s="4">
        <v>0.99850000000000005</v>
      </c>
      <c r="S37" s="1">
        <f t="shared" si="3"/>
        <v>29.955000000000002</v>
      </c>
      <c r="T37" s="1" t="s">
        <v>129</v>
      </c>
      <c r="U37" s="1" t="s">
        <v>34</v>
      </c>
      <c r="V37" s="1" t="s">
        <v>130</v>
      </c>
      <c r="W37" s="1">
        <f t="shared" si="4"/>
        <v>14.557499999999999</v>
      </c>
    </row>
    <row r="38" spans="1:23" x14ac:dyDescent="0.25">
      <c r="A38" s="1" t="s">
        <v>52</v>
      </c>
      <c r="B38" s="1" t="s">
        <v>131</v>
      </c>
      <c r="C38" s="1">
        <f t="shared" si="0"/>
        <v>83.338999999999999</v>
      </c>
      <c r="D38" s="3">
        <v>21</v>
      </c>
      <c r="E38" s="3">
        <v>21</v>
      </c>
      <c r="F38" s="4">
        <v>1</v>
      </c>
      <c r="G38" s="3">
        <v>5</v>
      </c>
      <c r="H38" s="3">
        <v>21</v>
      </c>
      <c r="I38" s="3">
        <v>21</v>
      </c>
      <c r="J38" s="4">
        <v>1</v>
      </c>
      <c r="K38" s="1">
        <f t="shared" si="1"/>
        <v>10</v>
      </c>
      <c r="L38" s="3">
        <v>108384.85</v>
      </c>
      <c r="M38" s="3">
        <v>104036.24</v>
      </c>
      <c r="N38" s="4">
        <v>0.95989999999999998</v>
      </c>
      <c r="O38" s="1">
        <f t="shared" si="2"/>
        <v>38.396000000000001</v>
      </c>
      <c r="P38" s="3">
        <v>503131</v>
      </c>
      <c r="Q38" s="3">
        <v>502177</v>
      </c>
      <c r="R38" s="4">
        <v>0.99809999999999999</v>
      </c>
      <c r="S38" s="1">
        <f t="shared" si="3"/>
        <v>29.942999999999998</v>
      </c>
      <c r="T38" s="1" t="s">
        <v>132</v>
      </c>
      <c r="U38" s="1" t="s">
        <v>133</v>
      </c>
      <c r="V38" s="1" t="s">
        <v>134</v>
      </c>
      <c r="W38" s="1">
        <v>0</v>
      </c>
    </row>
    <row r="39" spans="1:23" x14ac:dyDescent="0.25">
      <c r="A39" s="1" t="s">
        <v>52</v>
      </c>
      <c r="B39" s="1" t="s">
        <v>135</v>
      </c>
      <c r="C39" s="1">
        <f t="shared" si="0"/>
        <v>76.332999999999998</v>
      </c>
      <c r="D39" s="3">
        <v>31</v>
      </c>
      <c r="E39" s="3">
        <v>24</v>
      </c>
      <c r="F39" s="4">
        <v>0.7742</v>
      </c>
      <c r="G39" s="3">
        <v>0</v>
      </c>
      <c r="H39" s="3">
        <v>24</v>
      </c>
      <c r="I39" s="3">
        <v>24</v>
      </c>
      <c r="J39" s="4">
        <v>1</v>
      </c>
      <c r="K39" s="1">
        <f t="shared" si="1"/>
        <v>10</v>
      </c>
      <c r="L39" s="3">
        <v>81958.210000000006</v>
      </c>
      <c r="M39" s="3">
        <v>74502.5</v>
      </c>
      <c r="N39" s="4">
        <v>0.90900000000000003</v>
      </c>
      <c r="O39" s="1">
        <f t="shared" si="2"/>
        <v>36.36</v>
      </c>
      <c r="P39" s="3">
        <v>588693</v>
      </c>
      <c r="Q39" s="3">
        <v>588147</v>
      </c>
      <c r="R39" s="4">
        <v>0.99909999999999999</v>
      </c>
      <c r="S39" s="1">
        <f t="shared" si="3"/>
        <v>29.972999999999999</v>
      </c>
      <c r="T39" s="1" t="s">
        <v>136</v>
      </c>
      <c r="U39" s="1" t="s">
        <v>137</v>
      </c>
      <c r="V39" s="1" t="s">
        <v>138</v>
      </c>
      <c r="W39" s="1">
        <v>0</v>
      </c>
    </row>
    <row r="40" spans="1:23" x14ac:dyDescent="0.25">
      <c r="A40" s="1" t="s">
        <v>19</v>
      </c>
      <c r="B40" s="1" t="s">
        <v>139</v>
      </c>
      <c r="C40" s="1">
        <f t="shared" si="0"/>
        <v>99.676000000000002</v>
      </c>
      <c r="D40" s="3">
        <v>2</v>
      </c>
      <c r="E40" s="3">
        <v>2</v>
      </c>
      <c r="F40" s="4">
        <v>1</v>
      </c>
      <c r="G40" s="3">
        <v>5</v>
      </c>
      <c r="H40" s="3">
        <v>2</v>
      </c>
      <c r="I40" s="3">
        <v>2</v>
      </c>
      <c r="J40" s="4">
        <v>1</v>
      </c>
      <c r="K40" s="1">
        <f t="shared" si="1"/>
        <v>10</v>
      </c>
      <c r="L40" s="3">
        <v>7289.43</v>
      </c>
      <c r="M40" s="3">
        <v>7230.66</v>
      </c>
      <c r="N40" s="4">
        <v>0.9919</v>
      </c>
      <c r="O40" s="1">
        <f t="shared" si="2"/>
        <v>39.676000000000002</v>
      </c>
      <c r="P40" s="3">
        <v>78804</v>
      </c>
      <c r="Q40" s="3">
        <v>78803</v>
      </c>
      <c r="R40" s="4">
        <v>1</v>
      </c>
      <c r="S40" s="1">
        <f t="shared" si="3"/>
        <v>30</v>
      </c>
      <c r="T40" s="1" t="s">
        <v>140</v>
      </c>
      <c r="U40" s="1" t="s">
        <v>23</v>
      </c>
      <c r="V40" s="1" t="s">
        <v>24</v>
      </c>
      <c r="W40" s="1">
        <f t="shared" si="4"/>
        <v>15</v>
      </c>
    </row>
    <row r="41" spans="1:23" x14ac:dyDescent="0.25">
      <c r="A41" s="1" t="s">
        <v>52</v>
      </c>
      <c r="B41" s="1" t="s">
        <v>141</v>
      </c>
      <c r="C41" s="1">
        <f t="shared" si="0"/>
        <v>80.483000000000004</v>
      </c>
      <c r="D41" s="3">
        <v>48</v>
      </c>
      <c r="E41" s="3">
        <v>48</v>
      </c>
      <c r="F41" s="4">
        <v>1</v>
      </c>
      <c r="G41" s="3">
        <v>5</v>
      </c>
      <c r="H41" s="3">
        <v>48</v>
      </c>
      <c r="I41" s="3">
        <v>48</v>
      </c>
      <c r="J41" s="4">
        <v>1</v>
      </c>
      <c r="K41" s="1">
        <f t="shared" si="1"/>
        <v>10</v>
      </c>
      <c r="L41" s="3">
        <v>294953.74</v>
      </c>
      <c r="M41" s="3">
        <v>261969.45</v>
      </c>
      <c r="N41" s="4">
        <v>0.88819999999999999</v>
      </c>
      <c r="O41" s="1">
        <f t="shared" si="2"/>
        <v>35.527999999999999</v>
      </c>
      <c r="P41" s="3">
        <v>1451986</v>
      </c>
      <c r="Q41" s="3">
        <v>1449762</v>
      </c>
      <c r="R41" s="4">
        <v>0.99850000000000005</v>
      </c>
      <c r="S41" s="1">
        <f t="shared" si="3"/>
        <v>29.955000000000002</v>
      </c>
      <c r="T41" s="1" t="s">
        <v>142</v>
      </c>
      <c r="U41" s="1" t="s">
        <v>143</v>
      </c>
      <c r="V41" s="1" t="s">
        <v>144</v>
      </c>
      <c r="W41" s="1">
        <v>0</v>
      </c>
    </row>
    <row r="42" spans="1:23" x14ac:dyDescent="0.25">
      <c r="A42" s="1" t="s">
        <v>25</v>
      </c>
      <c r="B42" s="1" t="s">
        <v>145</v>
      </c>
      <c r="C42" s="1">
        <f t="shared" si="0"/>
        <v>97.981999999999999</v>
      </c>
      <c r="D42" s="3">
        <v>23</v>
      </c>
      <c r="E42" s="3">
        <v>23</v>
      </c>
      <c r="F42" s="4">
        <v>1</v>
      </c>
      <c r="G42" s="3">
        <v>5</v>
      </c>
      <c r="H42" s="3">
        <v>23</v>
      </c>
      <c r="I42" s="3">
        <v>23</v>
      </c>
      <c r="J42" s="4">
        <v>1</v>
      </c>
      <c r="K42" s="1">
        <f t="shared" si="1"/>
        <v>10</v>
      </c>
      <c r="L42" s="3">
        <v>116531.67</v>
      </c>
      <c r="M42" s="3">
        <v>114022.82</v>
      </c>
      <c r="N42" s="4">
        <v>0.97850000000000004</v>
      </c>
      <c r="O42" s="1">
        <f t="shared" si="2"/>
        <v>39.14</v>
      </c>
      <c r="P42" s="3">
        <v>864635</v>
      </c>
      <c r="Q42" s="3">
        <v>831238</v>
      </c>
      <c r="R42" s="4">
        <v>0.96140000000000003</v>
      </c>
      <c r="S42" s="1">
        <f t="shared" si="3"/>
        <v>28.842000000000002</v>
      </c>
      <c r="T42" s="1" t="s">
        <v>146</v>
      </c>
      <c r="U42" s="1" t="s">
        <v>23</v>
      </c>
      <c r="V42" s="1" t="s">
        <v>24</v>
      </c>
      <c r="W42" s="1">
        <f t="shared" si="4"/>
        <v>15</v>
      </c>
    </row>
    <row r="43" spans="1:23" x14ac:dyDescent="0.25">
      <c r="A43" s="1" t="s">
        <v>32</v>
      </c>
      <c r="B43" s="1" t="s">
        <v>147</v>
      </c>
      <c r="C43" s="1">
        <f t="shared" si="0"/>
        <v>95.707000000000008</v>
      </c>
      <c r="D43" s="3">
        <v>9</v>
      </c>
      <c r="E43" s="3">
        <v>9</v>
      </c>
      <c r="F43" s="4">
        <v>1</v>
      </c>
      <c r="G43" s="3">
        <v>5</v>
      </c>
      <c r="H43" s="3">
        <v>9</v>
      </c>
      <c r="I43" s="3">
        <v>9</v>
      </c>
      <c r="J43" s="4">
        <v>1</v>
      </c>
      <c r="K43" s="1">
        <f t="shared" si="1"/>
        <v>10</v>
      </c>
      <c r="L43" s="3">
        <v>55209.36</v>
      </c>
      <c r="M43" s="3">
        <v>49398.239999999998</v>
      </c>
      <c r="N43" s="4">
        <v>0.89470000000000005</v>
      </c>
      <c r="O43" s="1">
        <f t="shared" si="2"/>
        <v>35.788000000000004</v>
      </c>
      <c r="P43" s="3">
        <v>222973</v>
      </c>
      <c r="Q43" s="3">
        <v>222373</v>
      </c>
      <c r="R43" s="4">
        <v>0.99729999999999996</v>
      </c>
      <c r="S43" s="1">
        <f t="shared" si="3"/>
        <v>29.919</v>
      </c>
      <c r="T43" s="1" t="s">
        <v>148</v>
      </c>
      <c r="U43" s="1" t="s">
        <v>23</v>
      </c>
      <c r="V43" s="1" t="s">
        <v>24</v>
      </c>
      <c r="W43" s="1">
        <f t="shared" si="4"/>
        <v>15</v>
      </c>
    </row>
    <row r="44" spans="1:23" x14ac:dyDescent="0.25">
      <c r="A44" s="1" t="s">
        <v>19</v>
      </c>
      <c r="B44" s="1" t="s">
        <v>149</v>
      </c>
      <c r="C44" s="1">
        <f t="shared" si="0"/>
        <v>94.845499999999987</v>
      </c>
      <c r="D44" s="3">
        <v>45</v>
      </c>
      <c r="E44" s="3">
        <v>44</v>
      </c>
      <c r="F44" s="4">
        <v>0.9778</v>
      </c>
      <c r="G44" s="3">
        <v>4.8899999999999997</v>
      </c>
      <c r="H44" s="3">
        <v>44</v>
      </c>
      <c r="I44" s="3">
        <v>44</v>
      </c>
      <c r="J44" s="4">
        <v>1</v>
      </c>
      <c r="K44" s="1">
        <f t="shared" si="1"/>
        <v>10</v>
      </c>
      <c r="L44" s="3">
        <v>278131.89</v>
      </c>
      <c r="M44" s="3">
        <v>243835.16</v>
      </c>
      <c r="N44" s="4">
        <v>0.87670000000000003</v>
      </c>
      <c r="O44" s="1">
        <f t="shared" si="2"/>
        <v>35.067999999999998</v>
      </c>
      <c r="P44" s="3">
        <v>1546525</v>
      </c>
      <c r="Q44" s="3">
        <v>1541927</v>
      </c>
      <c r="R44" s="4">
        <v>0.997</v>
      </c>
      <c r="S44" s="1">
        <f t="shared" si="3"/>
        <v>29.91</v>
      </c>
      <c r="T44" s="1" t="s">
        <v>150</v>
      </c>
      <c r="U44" s="1" t="s">
        <v>21</v>
      </c>
      <c r="V44" s="1" t="s">
        <v>151</v>
      </c>
      <c r="W44" s="1">
        <f t="shared" si="4"/>
        <v>14.977499999999999</v>
      </c>
    </row>
    <row r="45" spans="1:23" x14ac:dyDescent="0.25">
      <c r="A45" s="1" t="s">
        <v>25</v>
      </c>
      <c r="B45" s="1" t="s">
        <v>152</v>
      </c>
      <c r="C45" s="1">
        <f t="shared" si="0"/>
        <v>91.078500000000005</v>
      </c>
      <c r="D45" s="3">
        <v>69</v>
      </c>
      <c r="E45" s="3">
        <v>66</v>
      </c>
      <c r="F45" s="4">
        <v>0.95650000000000002</v>
      </c>
      <c r="G45" s="3">
        <v>4.78</v>
      </c>
      <c r="H45" s="3">
        <v>66</v>
      </c>
      <c r="I45" s="3">
        <v>65</v>
      </c>
      <c r="J45" s="4">
        <v>0.98480000000000001</v>
      </c>
      <c r="K45" s="1">
        <f t="shared" si="1"/>
        <v>9.8480000000000008</v>
      </c>
      <c r="L45" s="3">
        <v>312498.45</v>
      </c>
      <c r="M45" s="3">
        <v>246194.96</v>
      </c>
      <c r="N45" s="4">
        <v>0.78779999999999994</v>
      </c>
      <c r="O45" s="1">
        <f t="shared" si="2"/>
        <v>31.511999999999997</v>
      </c>
      <c r="P45" s="3">
        <v>1467535</v>
      </c>
      <c r="Q45" s="3">
        <v>1465940</v>
      </c>
      <c r="R45" s="4">
        <v>0.99890000000000001</v>
      </c>
      <c r="S45" s="1">
        <f t="shared" si="3"/>
        <v>29.966999999999999</v>
      </c>
      <c r="T45" s="1" t="s">
        <v>153</v>
      </c>
      <c r="U45" s="1" t="s">
        <v>76</v>
      </c>
      <c r="V45" s="1" t="s">
        <v>154</v>
      </c>
      <c r="W45" s="1">
        <f t="shared" si="4"/>
        <v>14.971500000000001</v>
      </c>
    </row>
    <row r="46" spans="1:23" x14ac:dyDescent="0.25">
      <c r="A46" s="1" t="s">
        <v>52</v>
      </c>
      <c r="B46" s="1" t="s">
        <v>155</v>
      </c>
      <c r="C46" s="1">
        <f t="shared" si="0"/>
        <v>81.551999999999992</v>
      </c>
      <c r="D46" s="3">
        <v>77</v>
      </c>
      <c r="E46" s="3">
        <v>71</v>
      </c>
      <c r="F46" s="4">
        <v>0.92210000000000003</v>
      </c>
      <c r="G46" s="3">
        <v>4.6100000000000003</v>
      </c>
      <c r="H46" s="3">
        <v>71</v>
      </c>
      <c r="I46" s="3">
        <v>70</v>
      </c>
      <c r="J46" s="4">
        <v>0.9859</v>
      </c>
      <c r="K46" s="1">
        <f t="shared" si="1"/>
        <v>9.859</v>
      </c>
      <c r="L46" s="3">
        <v>521752.46</v>
      </c>
      <c r="M46" s="3">
        <v>483844.36</v>
      </c>
      <c r="N46" s="4">
        <v>0.92730000000000001</v>
      </c>
      <c r="O46" s="1">
        <f t="shared" si="2"/>
        <v>37.091999999999999</v>
      </c>
      <c r="P46" s="3">
        <v>2378451</v>
      </c>
      <c r="Q46" s="3">
        <v>2377721</v>
      </c>
      <c r="R46" s="4">
        <v>0.99970000000000003</v>
      </c>
      <c r="S46" s="1">
        <f t="shared" si="3"/>
        <v>29.991</v>
      </c>
      <c r="T46" s="1" t="s">
        <v>156</v>
      </c>
      <c r="U46" s="1" t="s">
        <v>157</v>
      </c>
      <c r="V46" s="1" t="s">
        <v>158</v>
      </c>
      <c r="W46" s="1">
        <v>0</v>
      </c>
    </row>
    <row r="47" spans="1:23" x14ac:dyDescent="0.25">
      <c r="A47" s="1" t="s">
        <v>25</v>
      </c>
      <c r="B47" s="1" t="s">
        <v>159</v>
      </c>
      <c r="C47" s="1">
        <f t="shared" si="0"/>
        <v>88.665500000000009</v>
      </c>
      <c r="D47" s="3">
        <v>88</v>
      </c>
      <c r="E47" s="3">
        <v>87</v>
      </c>
      <c r="F47" s="4">
        <v>0.98860000000000003</v>
      </c>
      <c r="G47" s="3">
        <v>4.9400000000000004</v>
      </c>
      <c r="H47" s="3">
        <v>87</v>
      </c>
      <c r="I47" s="3">
        <v>87</v>
      </c>
      <c r="J47" s="4">
        <v>1</v>
      </c>
      <c r="K47" s="1">
        <f t="shared" si="1"/>
        <v>10</v>
      </c>
      <c r="L47" s="3">
        <v>488651.27</v>
      </c>
      <c r="M47" s="3">
        <v>356197.19</v>
      </c>
      <c r="N47" s="4">
        <v>0.72889999999999999</v>
      </c>
      <c r="O47" s="1">
        <f t="shared" si="2"/>
        <v>29.155999999999999</v>
      </c>
      <c r="P47" s="3">
        <v>2293807</v>
      </c>
      <c r="Q47" s="3">
        <v>2264369</v>
      </c>
      <c r="R47" s="4">
        <v>0.98719999999999997</v>
      </c>
      <c r="S47" s="1">
        <f t="shared" si="3"/>
        <v>29.616</v>
      </c>
      <c r="T47" s="1" t="s">
        <v>160</v>
      </c>
      <c r="U47" s="1" t="s">
        <v>27</v>
      </c>
      <c r="V47" s="1" t="s">
        <v>161</v>
      </c>
      <c r="W47" s="1">
        <f t="shared" si="4"/>
        <v>14.9535</v>
      </c>
    </row>
    <row r="48" spans="1:23" x14ac:dyDescent="0.25">
      <c r="A48" s="1" t="s">
        <v>63</v>
      </c>
      <c r="B48" s="1" t="s">
        <v>162</v>
      </c>
      <c r="C48" s="1">
        <f t="shared" si="0"/>
        <v>93.677500000000009</v>
      </c>
      <c r="D48" s="3">
        <v>304</v>
      </c>
      <c r="E48" s="3">
        <v>291</v>
      </c>
      <c r="F48" s="4">
        <v>0.95720000000000005</v>
      </c>
      <c r="G48" s="3">
        <v>4.79</v>
      </c>
      <c r="H48" s="3">
        <v>291</v>
      </c>
      <c r="I48" s="3">
        <v>290</v>
      </c>
      <c r="J48" s="4">
        <v>0.99660000000000004</v>
      </c>
      <c r="K48" s="1">
        <f t="shared" si="1"/>
        <v>9.9660000000000011</v>
      </c>
      <c r="L48" s="3">
        <v>1363852.14</v>
      </c>
      <c r="M48" s="3">
        <v>1221604.57</v>
      </c>
      <c r="N48" s="4">
        <v>0.89570000000000005</v>
      </c>
      <c r="O48" s="1">
        <f t="shared" si="2"/>
        <v>35.828000000000003</v>
      </c>
      <c r="P48" s="3">
        <v>7860817</v>
      </c>
      <c r="Q48" s="3">
        <v>7373403</v>
      </c>
      <c r="R48" s="4">
        <v>0.93799999999999994</v>
      </c>
      <c r="S48" s="1">
        <f t="shared" si="3"/>
        <v>28.139999999999997</v>
      </c>
      <c r="T48" s="1" t="s">
        <v>163</v>
      </c>
      <c r="U48" s="1" t="s">
        <v>164</v>
      </c>
      <c r="V48" s="1" t="s">
        <v>161</v>
      </c>
      <c r="W48" s="1">
        <f t="shared" si="4"/>
        <v>14.9535</v>
      </c>
    </row>
    <row r="49" spans="1:23" x14ac:dyDescent="0.25">
      <c r="A49" s="1" t="s">
        <v>19</v>
      </c>
      <c r="B49" s="1" t="s">
        <v>165</v>
      </c>
      <c r="C49" s="1">
        <f t="shared" si="0"/>
        <v>90.8095</v>
      </c>
      <c r="D49" s="3">
        <v>37</v>
      </c>
      <c r="E49" s="3">
        <v>36</v>
      </c>
      <c r="F49" s="4">
        <v>0.97299999999999998</v>
      </c>
      <c r="G49" s="3">
        <v>4.8600000000000003</v>
      </c>
      <c r="H49" s="3">
        <v>36</v>
      </c>
      <c r="I49" s="3">
        <v>36</v>
      </c>
      <c r="J49" s="4">
        <v>1</v>
      </c>
      <c r="K49" s="1">
        <f t="shared" si="1"/>
        <v>10</v>
      </c>
      <c r="L49" s="3">
        <v>216663.15</v>
      </c>
      <c r="M49" s="3">
        <v>171599.35</v>
      </c>
      <c r="N49" s="4">
        <v>0.79200000000000004</v>
      </c>
      <c r="O49" s="1">
        <f t="shared" si="2"/>
        <v>31.68</v>
      </c>
      <c r="P49" s="3">
        <v>1100038</v>
      </c>
      <c r="Q49" s="3">
        <v>1097740</v>
      </c>
      <c r="R49" s="4">
        <v>0.99790000000000001</v>
      </c>
      <c r="S49" s="1">
        <f t="shared" si="3"/>
        <v>29.937000000000001</v>
      </c>
      <c r="T49" s="1" t="s">
        <v>167</v>
      </c>
      <c r="U49" s="1" t="s">
        <v>47</v>
      </c>
      <c r="V49" s="1" t="s">
        <v>168</v>
      </c>
      <c r="W49" s="1">
        <f t="shared" si="4"/>
        <v>14.3325</v>
      </c>
    </row>
    <row r="50" spans="1:23" x14ac:dyDescent="0.25">
      <c r="A50" s="1" t="s">
        <v>29</v>
      </c>
      <c r="B50" s="1" t="s">
        <v>169</v>
      </c>
      <c r="C50" s="1">
        <f t="shared" si="0"/>
        <v>90.540500000000009</v>
      </c>
      <c r="D50" s="3">
        <v>19</v>
      </c>
      <c r="E50" s="3">
        <v>19</v>
      </c>
      <c r="F50" s="4">
        <v>1</v>
      </c>
      <c r="G50" s="3">
        <v>5</v>
      </c>
      <c r="H50" s="3">
        <v>19</v>
      </c>
      <c r="I50" s="3">
        <v>19</v>
      </c>
      <c r="J50" s="4">
        <v>1</v>
      </c>
      <c r="K50" s="1">
        <f t="shared" si="1"/>
        <v>10</v>
      </c>
      <c r="L50" s="3">
        <v>100194.48</v>
      </c>
      <c r="M50" s="3">
        <v>80306.34</v>
      </c>
      <c r="N50" s="4">
        <v>0.80149999999999999</v>
      </c>
      <c r="O50" s="1">
        <f t="shared" si="2"/>
        <v>32.06</v>
      </c>
      <c r="P50" s="3">
        <v>860019</v>
      </c>
      <c r="Q50" s="3">
        <v>822559</v>
      </c>
      <c r="R50" s="4">
        <v>0.95640000000000003</v>
      </c>
      <c r="S50" s="1">
        <f t="shared" si="3"/>
        <v>28.692</v>
      </c>
      <c r="T50" s="1" t="s">
        <v>170</v>
      </c>
      <c r="U50" s="1" t="s">
        <v>27</v>
      </c>
      <c r="V50" s="1" t="s">
        <v>171</v>
      </c>
      <c r="W50" s="1">
        <f t="shared" si="4"/>
        <v>14.788500000000001</v>
      </c>
    </row>
    <row r="51" spans="1:23" x14ac:dyDescent="0.25">
      <c r="A51" s="1" t="s">
        <v>52</v>
      </c>
      <c r="B51" s="1" t="s">
        <v>172</v>
      </c>
      <c r="C51" s="1">
        <f t="shared" si="0"/>
        <v>79.711999999999989</v>
      </c>
      <c r="D51" s="3">
        <v>79</v>
      </c>
      <c r="E51" s="3">
        <v>77</v>
      </c>
      <c r="F51" s="4">
        <v>0.97470000000000001</v>
      </c>
      <c r="G51" s="3">
        <v>4.87</v>
      </c>
      <c r="H51" s="3">
        <v>77</v>
      </c>
      <c r="I51" s="3">
        <v>76</v>
      </c>
      <c r="J51" s="4">
        <v>0.98699999999999999</v>
      </c>
      <c r="K51" s="1">
        <f t="shared" si="1"/>
        <v>9.8699999999999992</v>
      </c>
      <c r="L51" s="3">
        <v>443149.14</v>
      </c>
      <c r="M51" s="3">
        <v>388236.52</v>
      </c>
      <c r="N51" s="4">
        <v>0.87609999999999999</v>
      </c>
      <c r="O51" s="1">
        <f t="shared" si="2"/>
        <v>35.043999999999997</v>
      </c>
      <c r="P51" s="3">
        <v>1817841</v>
      </c>
      <c r="Q51" s="3">
        <v>1813448</v>
      </c>
      <c r="R51" s="4">
        <v>0.99760000000000004</v>
      </c>
      <c r="S51" s="1">
        <f t="shared" si="3"/>
        <v>29.928000000000001</v>
      </c>
      <c r="T51" s="1" t="s">
        <v>173</v>
      </c>
      <c r="U51" s="1" t="s">
        <v>174</v>
      </c>
      <c r="V51" s="1" t="s">
        <v>175</v>
      </c>
      <c r="W51" s="1">
        <v>0</v>
      </c>
    </row>
    <row r="52" spans="1:23" x14ac:dyDescent="0.25">
      <c r="A52" s="1" t="s">
        <v>25</v>
      </c>
      <c r="B52" s="1" t="s">
        <v>176</v>
      </c>
      <c r="C52" s="1">
        <f t="shared" si="0"/>
        <v>58.626499999999993</v>
      </c>
      <c r="D52" s="3">
        <v>32</v>
      </c>
      <c r="E52" s="3">
        <v>30</v>
      </c>
      <c r="F52" s="4">
        <v>0.9375</v>
      </c>
      <c r="G52" s="3">
        <v>4.6900000000000004</v>
      </c>
      <c r="H52" s="3">
        <v>30</v>
      </c>
      <c r="I52" s="3">
        <v>29</v>
      </c>
      <c r="J52" s="4">
        <v>0.9667</v>
      </c>
      <c r="K52" s="1">
        <f t="shared" si="1"/>
        <v>9.6669999999999998</v>
      </c>
      <c r="L52" s="3">
        <v>117531.99</v>
      </c>
      <c r="M52" s="3">
        <v>74891.009999999995</v>
      </c>
      <c r="N52" s="4">
        <v>0.63719999999999999</v>
      </c>
      <c r="O52" s="1">
        <v>0</v>
      </c>
      <c r="P52" s="3">
        <v>401224</v>
      </c>
      <c r="Q52" s="3">
        <v>400399</v>
      </c>
      <c r="R52" s="4">
        <v>0.99790000000000001</v>
      </c>
      <c r="S52" s="1">
        <f t="shared" si="3"/>
        <v>29.937000000000001</v>
      </c>
      <c r="T52" s="1" t="s">
        <v>177</v>
      </c>
      <c r="U52" s="1" t="s">
        <v>103</v>
      </c>
      <c r="V52" s="1" t="s">
        <v>168</v>
      </c>
      <c r="W52" s="1">
        <f t="shared" si="4"/>
        <v>14.3325</v>
      </c>
    </row>
    <row r="53" spans="1:23" x14ac:dyDescent="0.25">
      <c r="A53" s="1" t="s">
        <v>25</v>
      </c>
      <c r="B53" s="1" t="s">
        <v>178</v>
      </c>
      <c r="C53" s="1">
        <f t="shared" si="0"/>
        <v>89.138500000000008</v>
      </c>
      <c r="D53" s="3">
        <v>21</v>
      </c>
      <c r="E53" s="3">
        <v>21</v>
      </c>
      <c r="F53" s="4">
        <v>1</v>
      </c>
      <c r="G53" s="3">
        <v>5</v>
      </c>
      <c r="H53" s="3">
        <v>21</v>
      </c>
      <c r="I53" s="3">
        <v>21</v>
      </c>
      <c r="J53" s="4">
        <v>1</v>
      </c>
      <c r="K53" s="1">
        <f t="shared" si="1"/>
        <v>10</v>
      </c>
      <c r="L53" s="3">
        <v>300516.59000000003</v>
      </c>
      <c r="M53" s="3">
        <v>220550.42</v>
      </c>
      <c r="N53" s="4">
        <v>0.7339</v>
      </c>
      <c r="O53" s="1">
        <f t="shared" si="2"/>
        <v>29.356000000000002</v>
      </c>
      <c r="P53" s="3">
        <v>868016</v>
      </c>
      <c r="Q53" s="3">
        <v>866685</v>
      </c>
      <c r="R53" s="4">
        <v>0.99850000000000005</v>
      </c>
      <c r="S53" s="1">
        <f t="shared" si="3"/>
        <v>29.955000000000002</v>
      </c>
      <c r="T53" s="1" t="s">
        <v>179</v>
      </c>
      <c r="U53" s="1" t="s">
        <v>27</v>
      </c>
      <c r="V53" s="1" t="s">
        <v>180</v>
      </c>
      <c r="W53" s="1">
        <f t="shared" si="4"/>
        <v>14.827500000000001</v>
      </c>
    </row>
    <row r="54" spans="1:23" x14ac:dyDescent="0.25">
      <c r="A54" s="1" t="s">
        <v>29</v>
      </c>
      <c r="B54" s="1" t="s">
        <v>181</v>
      </c>
      <c r="C54" s="1">
        <f t="shared" si="0"/>
        <v>93.792500000000004</v>
      </c>
      <c r="D54" s="3">
        <v>141</v>
      </c>
      <c r="E54" s="3">
        <v>137</v>
      </c>
      <c r="F54" s="4">
        <v>0.97160000000000002</v>
      </c>
      <c r="G54" s="3">
        <v>4.8600000000000003</v>
      </c>
      <c r="H54" s="3">
        <v>137</v>
      </c>
      <c r="I54" s="3">
        <v>137</v>
      </c>
      <c r="J54" s="4">
        <v>1</v>
      </c>
      <c r="K54" s="1">
        <f t="shared" si="1"/>
        <v>10</v>
      </c>
      <c r="L54" s="3">
        <v>682768.25</v>
      </c>
      <c r="M54" s="3">
        <v>598793.56999999995</v>
      </c>
      <c r="N54" s="4">
        <v>0.877</v>
      </c>
      <c r="O54" s="1">
        <f t="shared" si="2"/>
        <v>35.08</v>
      </c>
      <c r="P54" s="3">
        <v>7679867</v>
      </c>
      <c r="Q54" s="3">
        <v>7395824</v>
      </c>
      <c r="R54" s="4">
        <v>0.96299999999999997</v>
      </c>
      <c r="S54" s="1">
        <f t="shared" si="3"/>
        <v>28.89</v>
      </c>
      <c r="T54" s="1" t="s">
        <v>182</v>
      </c>
      <c r="U54" s="1" t="s">
        <v>57</v>
      </c>
      <c r="V54" s="1" t="s">
        <v>183</v>
      </c>
      <c r="W54" s="1">
        <f t="shared" si="4"/>
        <v>14.9625</v>
      </c>
    </row>
    <row r="55" spans="1:23" x14ac:dyDescent="0.25">
      <c r="A55" s="1" t="s">
        <v>52</v>
      </c>
      <c r="B55" s="1" t="s">
        <v>184</v>
      </c>
      <c r="C55" s="1">
        <f t="shared" si="0"/>
        <v>79.805999999999997</v>
      </c>
      <c r="D55" s="3">
        <v>19</v>
      </c>
      <c r="E55" s="3">
        <v>13</v>
      </c>
      <c r="F55" s="4">
        <v>0.68420000000000003</v>
      </c>
      <c r="G55" s="3">
        <v>0</v>
      </c>
      <c r="H55" s="3">
        <v>13</v>
      </c>
      <c r="I55" s="3">
        <v>13</v>
      </c>
      <c r="J55" s="4">
        <v>1</v>
      </c>
      <c r="K55" s="1">
        <f t="shared" si="1"/>
        <v>10</v>
      </c>
      <c r="L55" s="3">
        <v>67206.27</v>
      </c>
      <c r="M55" s="3">
        <v>66893.02</v>
      </c>
      <c r="N55" s="4">
        <v>0.99529999999999996</v>
      </c>
      <c r="O55" s="1">
        <f t="shared" si="2"/>
        <v>39.811999999999998</v>
      </c>
      <c r="P55" s="3">
        <v>324088</v>
      </c>
      <c r="Q55" s="3">
        <v>324026</v>
      </c>
      <c r="R55" s="4">
        <v>0.99980000000000002</v>
      </c>
      <c r="S55" s="1">
        <f t="shared" si="3"/>
        <v>29.994</v>
      </c>
      <c r="T55" s="1" t="s">
        <v>185</v>
      </c>
      <c r="U55" s="1" t="s">
        <v>186</v>
      </c>
      <c r="V55" s="1" t="s">
        <v>187</v>
      </c>
      <c r="W55" s="1">
        <v>0</v>
      </c>
    </row>
    <row r="56" spans="1:23" x14ac:dyDescent="0.25">
      <c r="A56" s="1" t="s">
        <v>45</v>
      </c>
      <c r="B56" s="1" t="s">
        <v>188</v>
      </c>
      <c r="C56" s="1">
        <f t="shared" si="0"/>
        <v>92.584000000000003</v>
      </c>
      <c r="D56" s="3">
        <v>69</v>
      </c>
      <c r="E56" s="3">
        <v>68</v>
      </c>
      <c r="F56" s="4">
        <v>0.98550000000000004</v>
      </c>
      <c r="G56" s="3">
        <v>4.93</v>
      </c>
      <c r="H56" s="3">
        <v>68</v>
      </c>
      <c r="I56" s="3">
        <v>67</v>
      </c>
      <c r="J56" s="4">
        <v>0.98529999999999995</v>
      </c>
      <c r="K56" s="1">
        <f t="shared" si="1"/>
        <v>9.8529999999999998</v>
      </c>
      <c r="L56" s="3">
        <v>505487.57</v>
      </c>
      <c r="M56" s="3">
        <v>453214.05</v>
      </c>
      <c r="N56" s="4">
        <v>0.89659999999999995</v>
      </c>
      <c r="O56" s="1">
        <f t="shared" si="2"/>
        <v>35.863999999999997</v>
      </c>
      <c r="P56" s="3">
        <v>4065137</v>
      </c>
      <c r="Q56" s="3">
        <v>3650052</v>
      </c>
      <c r="R56" s="4">
        <v>0.89790000000000003</v>
      </c>
      <c r="S56" s="1">
        <f t="shared" si="3"/>
        <v>26.937000000000001</v>
      </c>
      <c r="T56" s="1" t="s">
        <v>189</v>
      </c>
      <c r="U56" s="1" t="s">
        <v>23</v>
      </c>
      <c r="V56" s="1" t="s">
        <v>24</v>
      </c>
      <c r="W56" s="1">
        <f t="shared" si="4"/>
        <v>15</v>
      </c>
    </row>
    <row r="57" spans="1:23" x14ac:dyDescent="0.25">
      <c r="A57" s="1" t="s">
        <v>190</v>
      </c>
      <c r="B57" s="1" t="s">
        <v>191</v>
      </c>
      <c r="C57" s="1">
        <f t="shared" si="0"/>
        <v>99.951999999999998</v>
      </c>
      <c r="D57" s="3">
        <v>6</v>
      </c>
      <c r="E57" s="3">
        <v>6</v>
      </c>
      <c r="F57" s="4">
        <v>1</v>
      </c>
      <c r="G57" s="3">
        <v>5</v>
      </c>
      <c r="H57" s="3">
        <v>6</v>
      </c>
      <c r="I57" s="3">
        <v>6</v>
      </c>
      <c r="J57" s="4">
        <v>1</v>
      </c>
      <c r="K57" s="1">
        <f t="shared" si="1"/>
        <v>10</v>
      </c>
      <c r="L57" s="3">
        <v>2144.35</v>
      </c>
      <c r="M57" s="3">
        <v>2144.35</v>
      </c>
      <c r="N57" s="4">
        <v>1</v>
      </c>
      <c r="O57" s="1">
        <f t="shared" si="2"/>
        <v>40</v>
      </c>
      <c r="P57" s="3">
        <v>80059</v>
      </c>
      <c r="Q57" s="3">
        <v>79931</v>
      </c>
      <c r="R57" s="4">
        <v>0.99839999999999995</v>
      </c>
      <c r="S57" s="1">
        <f t="shared" si="3"/>
        <v>29.951999999999998</v>
      </c>
      <c r="T57" s="1" t="s">
        <v>192</v>
      </c>
      <c r="U57" s="1" t="s">
        <v>23</v>
      </c>
      <c r="V57" s="1" t="s">
        <v>24</v>
      </c>
      <c r="W57" s="1">
        <f t="shared" si="4"/>
        <v>15</v>
      </c>
    </row>
    <row r="58" spans="1:23" x14ac:dyDescent="0.25">
      <c r="A58" s="1" t="s">
        <v>52</v>
      </c>
      <c r="B58" s="1" t="s">
        <v>194</v>
      </c>
      <c r="C58" s="1">
        <f t="shared" si="0"/>
        <v>83.578000000000003</v>
      </c>
      <c r="D58" s="3">
        <v>17</v>
      </c>
      <c r="E58" s="3">
        <v>16</v>
      </c>
      <c r="F58" s="4">
        <v>0.94120000000000004</v>
      </c>
      <c r="G58" s="3">
        <v>4.71</v>
      </c>
      <c r="H58" s="3">
        <v>16</v>
      </c>
      <c r="I58" s="3">
        <v>16</v>
      </c>
      <c r="J58" s="4">
        <v>1</v>
      </c>
      <c r="K58" s="1">
        <f t="shared" si="1"/>
        <v>10</v>
      </c>
      <c r="L58" s="3">
        <v>45921.81</v>
      </c>
      <c r="M58" s="3">
        <v>44635.72</v>
      </c>
      <c r="N58" s="4">
        <v>0.97199999999999998</v>
      </c>
      <c r="O58" s="1">
        <f t="shared" si="2"/>
        <v>38.879999999999995</v>
      </c>
      <c r="P58" s="3">
        <v>267140</v>
      </c>
      <c r="Q58" s="3">
        <v>267046</v>
      </c>
      <c r="R58" s="4">
        <v>0.99960000000000004</v>
      </c>
      <c r="S58" s="1">
        <f t="shared" si="3"/>
        <v>29.988</v>
      </c>
      <c r="T58" s="1" t="s">
        <v>195</v>
      </c>
      <c r="U58" s="1" t="s">
        <v>88</v>
      </c>
      <c r="V58" s="1" t="s">
        <v>196</v>
      </c>
      <c r="W58" s="1">
        <v>0</v>
      </c>
    </row>
    <row r="59" spans="1:23" x14ac:dyDescent="0.25">
      <c r="A59" s="1" t="s">
        <v>25</v>
      </c>
      <c r="B59" s="1" t="s">
        <v>197</v>
      </c>
      <c r="C59" s="1">
        <f t="shared" si="0"/>
        <v>59.260000000000005</v>
      </c>
      <c r="D59" s="3">
        <v>25</v>
      </c>
      <c r="E59" s="3">
        <v>24</v>
      </c>
      <c r="F59" s="4">
        <v>0.96</v>
      </c>
      <c r="G59" s="3">
        <v>4.8</v>
      </c>
      <c r="H59" s="3">
        <v>24</v>
      </c>
      <c r="I59" s="3">
        <v>24</v>
      </c>
      <c r="J59" s="4">
        <v>1</v>
      </c>
      <c r="K59" s="1">
        <f t="shared" si="1"/>
        <v>10</v>
      </c>
      <c r="L59" s="3">
        <v>283250.69</v>
      </c>
      <c r="M59" s="3">
        <v>197827.53</v>
      </c>
      <c r="N59" s="4">
        <v>0.69840000000000002</v>
      </c>
      <c r="O59" s="1">
        <v>0</v>
      </c>
      <c r="P59" s="3">
        <v>565178</v>
      </c>
      <c r="Q59" s="3">
        <v>554988</v>
      </c>
      <c r="R59" s="4">
        <v>0.98199999999999998</v>
      </c>
      <c r="S59" s="1">
        <f t="shared" si="3"/>
        <v>29.46</v>
      </c>
      <c r="T59" s="1" t="s">
        <v>198</v>
      </c>
      <c r="U59" s="1" t="s">
        <v>23</v>
      </c>
      <c r="V59" s="1" t="s">
        <v>24</v>
      </c>
      <c r="W59" s="1">
        <f t="shared" si="4"/>
        <v>15</v>
      </c>
    </row>
    <row r="60" spans="1:23" x14ac:dyDescent="0.25">
      <c r="A60" s="1" t="s">
        <v>199</v>
      </c>
      <c r="B60" s="1" t="s">
        <v>200</v>
      </c>
      <c r="C60" s="1">
        <f t="shared" si="0"/>
        <v>98.698999999999998</v>
      </c>
      <c r="D60" s="3">
        <v>21</v>
      </c>
      <c r="E60" s="3">
        <v>21</v>
      </c>
      <c r="F60" s="4">
        <v>1</v>
      </c>
      <c r="G60" s="3">
        <v>5</v>
      </c>
      <c r="H60" s="3">
        <v>21</v>
      </c>
      <c r="I60" s="3">
        <v>21</v>
      </c>
      <c r="J60" s="4">
        <v>1</v>
      </c>
      <c r="K60" s="1">
        <f t="shared" si="1"/>
        <v>10</v>
      </c>
      <c r="L60" s="3">
        <v>39848.9</v>
      </c>
      <c r="M60" s="3">
        <v>38610.300000000003</v>
      </c>
      <c r="N60" s="4">
        <v>0.96889999999999998</v>
      </c>
      <c r="O60" s="1">
        <f t="shared" si="2"/>
        <v>38.756</v>
      </c>
      <c r="P60" s="3">
        <v>395508</v>
      </c>
      <c r="Q60" s="3">
        <v>395203</v>
      </c>
      <c r="R60" s="4">
        <v>0.99919999999999998</v>
      </c>
      <c r="S60" s="1">
        <f t="shared" si="3"/>
        <v>29.975999999999999</v>
      </c>
      <c r="T60" s="1" t="s">
        <v>201</v>
      </c>
      <c r="U60" s="1" t="s">
        <v>61</v>
      </c>
      <c r="V60" s="1" t="s">
        <v>202</v>
      </c>
      <c r="W60" s="1">
        <f t="shared" si="4"/>
        <v>14.967000000000001</v>
      </c>
    </row>
    <row r="61" spans="1:23" x14ac:dyDescent="0.25">
      <c r="A61" s="1" t="s">
        <v>49</v>
      </c>
      <c r="B61" s="1" t="s">
        <v>203</v>
      </c>
      <c r="C61" s="1">
        <f t="shared" si="0"/>
        <v>91.877499999999998</v>
      </c>
      <c r="D61" s="3">
        <v>108</v>
      </c>
      <c r="E61" s="3">
        <v>107</v>
      </c>
      <c r="F61" s="4">
        <v>0.99070000000000003</v>
      </c>
      <c r="G61" s="3">
        <v>4.95</v>
      </c>
      <c r="H61" s="3">
        <v>107</v>
      </c>
      <c r="I61" s="3">
        <v>106</v>
      </c>
      <c r="J61" s="4">
        <v>0.99070000000000003</v>
      </c>
      <c r="K61" s="1">
        <f t="shared" si="1"/>
        <v>9.907</v>
      </c>
      <c r="L61" s="3">
        <v>481884.07</v>
      </c>
      <c r="M61" s="3">
        <v>406389.33</v>
      </c>
      <c r="N61" s="4">
        <v>0.84330000000000005</v>
      </c>
      <c r="O61" s="1">
        <f t="shared" si="2"/>
        <v>33.731999999999999</v>
      </c>
      <c r="P61" s="3">
        <v>5450016</v>
      </c>
      <c r="Q61" s="3">
        <v>5141199</v>
      </c>
      <c r="R61" s="4">
        <v>0.94330000000000003</v>
      </c>
      <c r="S61" s="1">
        <f t="shared" si="3"/>
        <v>28.298999999999999</v>
      </c>
      <c r="T61" s="1" t="s">
        <v>204</v>
      </c>
      <c r="U61" s="1" t="s">
        <v>21</v>
      </c>
      <c r="V61" s="1" t="s">
        <v>205</v>
      </c>
      <c r="W61" s="1">
        <f t="shared" si="4"/>
        <v>14.9895</v>
      </c>
    </row>
    <row r="62" spans="1:23" x14ac:dyDescent="0.25">
      <c r="A62" s="1" t="s">
        <v>190</v>
      </c>
      <c r="B62" s="1" t="s">
        <v>206</v>
      </c>
      <c r="C62" s="1">
        <f t="shared" si="0"/>
        <v>95.542000000000002</v>
      </c>
      <c r="D62" s="3">
        <v>8</v>
      </c>
      <c r="E62" s="3">
        <v>8</v>
      </c>
      <c r="F62" s="4">
        <v>1</v>
      </c>
      <c r="G62" s="3">
        <v>5</v>
      </c>
      <c r="H62" s="3">
        <v>8</v>
      </c>
      <c r="I62" s="3">
        <v>8</v>
      </c>
      <c r="J62" s="4">
        <v>1</v>
      </c>
      <c r="K62" s="1">
        <f t="shared" si="1"/>
        <v>10</v>
      </c>
      <c r="L62" s="3">
        <v>48721.06</v>
      </c>
      <c r="M62" s="3">
        <v>43369.86</v>
      </c>
      <c r="N62" s="4">
        <v>0.89019999999999999</v>
      </c>
      <c r="O62" s="1">
        <f t="shared" si="2"/>
        <v>35.607999999999997</v>
      </c>
      <c r="P62" s="3">
        <v>262192</v>
      </c>
      <c r="Q62" s="3">
        <v>261617</v>
      </c>
      <c r="R62" s="4">
        <v>0.99780000000000002</v>
      </c>
      <c r="S62" s="1">
        <f t="shared" si="3"/>
        <v>29.934000000000001</v>
      </c>
      <c r="T62" s="1" t="s">
        <v>207</v>
      </c>
      <c r="U62" s="1" t="s">
        <v>23</v>
      </c>
      <c r="V62" s="1" t="s">
        <v>24</v>
      </c>
      <c r="W62" s="1">
        <f t="shared" si="4"/>
        <v>15</v>
      </c>
    </row>
    <row r="63" spans="1:23" x14ac:dyDescent="0.25">
      <c r="A63" s="1" t="s">
        <v>25</v>
      </c>
      <c r="B63" s="1" t="s">
        <v>208</v>
      </c>
      <c r="C63" s="1">
        <f t="shared" si="0"/>
        <v>93.543999999999997</v>
      </c>
      <c r="D63" s="3">
        <v>9</v>
      </c>
      <c r="E63" s="3">
        <v>9</v>
      </c>
      <c r="F63" s="4">
        <v>1</v>
      </c>
      <c r="G63" s="3">
        <v>5</v>
      </c>
      <c r="H63" s="3">
        <v>9</v>
      </c>
      <c r="I63" s="3">
        <v>9</v>
      </c>
      <c r="J63" s="4">
        <v>1</v>
      </c>
      <c r="K63" s="1">
        <f t="shared" si="1"/>
        <v>10</v>
      </c>
      <c r="L63" s="3">
        <v>97306.83</v>
      </c>
      <c r="M63" s="3">
        <v>81630.559999999998</v>
      </c>
      <c r="N63" s="4">
        <v>0.83889999999999998</v>
      </c>
      <c r="O63" s="1">
        <f t="shared" si="2"/>
        <v>33.555999999999997</v>
      </c>
      <c r="P63" s="3">
        <v>148063</v>
      </c>
      <c r="Q63" s="3">
        <v>148003</v>
      </c>
      <c r="R63" s="4">
        <v>0.99960000000000004</v>
      </c>
      <c r="S63" s="1">
        <f t="shared" si="3"/>
        <v>29.988</v>
      </c>
      <c r="T63" s="1" t="s">
        <v>209</v>
      </c>
      <c r="U63" s="1" t="s">
        <v>23</v>
      </c>
      <c r="V63" s="1" t="s">
        <v>24</v>
      </c>
      <c r="W63" s="1">
        <f t="shared" si="4"/>
        <v>15</v>
      </c>
    </row>
    <row r="64" spans="1:23" x14ac:dyDescent="0.25">
      <c r="A64" s="1" t="s">
        <v>199</v>
      </c>
      <c r="B64" s="1" t="s">
        <v>210</v>
      </c>
      <c r="C64" s="1">
        <f t="shared" si="0"/>
        <v>92.225999999999999</v>
      </c>
      <c r="D64" s="3">
        <v>7</v>
      </c>
      <c r="E64" s="3">
        <v>5</v>
      </c>
      <c r="F64" s="4">
        <v>0.71430000000000005</v>
      </c>
      <c r="G64" s="3">
        <v>0</v>
      </c>
      <c r="H64" s="3">
        <v>5</v>
      </c>
      <c r="I64" s="3">
        <v>5</v>
      </c>
      <c r="J64" s="4">
        <v>1</v>
      </c>
      <c r="K64" s="1">
        <f t="shared" si="1"/>
        <v>10</v>
      </c>
      <c r="L64" s="3">
        <v>20592</v>
      </c>
      <c r="M64" s="3">
        <v>19265.52</v>
      </c>
      <c r="N64" s="4">
        <v>0.93559999999999999</v>
      </c>
      <c r="O64" s="1">
        <f t="shared" si="2"/>
        <v>37.423999999999999</v>
      </c>
      <c r="P64" s="3">
        <v>156776</v>
      </c>
      <c r="Q64" s="3">
        <v>155734</v>
      </c>
      <c r="R64" s="4">
        <v>0.99339999999999995</v>
      </c>
      <c r="S64" s="1">
        <f t="shared" si="3"/>
        <v>29.802</v>
      </c>
      <c r="T64" s="1" t="s">
        <v>211</v>
      </c>
      <c r="U64" s="1" t="s">
        <v>23</v>
      </c>
      <c r="V64" s="1" t="s">
        <v>24</v>
      </c>
      <c r="W64" s="1">
        <f t="shared" si="4"/>
        <v>15</v>
      </c>
    </row>
    <row r="65" spans="1:23" x14ac:dyDescent="0.25">
      <c r="A65" s="1" t="s">
        <v>212</v>
      </c>
      <c r="B65" s="1" t="s">
        <v>213</v>
      </c>
      <c r="C65" s="1">
        <f t="shared" si="0"/>
        <v>92.057999999999993</v>
      </c>
      <c r="D65" s="3">
        <v>121</v>
      </c>
      <c r="E65" s="3">
        <v>101</v>
      </c>
      <c r="F65" s="4">
        <v>0.8347</v>
      </c>
      <c r="G65" s="3">
        <v>0</v>
      </c>
      <c r="H65" s="3">
        <v>101</v>
      </c>
      <c r="I65" s="3">
        <v>101</v>
      </c>
      <c r="J65" s="4">
        <v>1</v>
      </c>
      <c r="K65" s="1">
        <f t="shared" si="1"/>
        <v>10</v>
      </c>
      <c r="L65" s="3">
        <v>571839.69999999995</v>
      </c>
      <c r="M65" s="3">
        <v>533323.26</v>
      </c>
      <c r="N65" s="4">
        <v>0.93259999999999998</v>
      </c>
      <c r="O65" s="1">
        <f t="shared" si="2"/>
        <v>37.304000000000002</v>
      </c>
      <c r="P65" s="3">
        <v>3191048</v>
      </c>
      <c r="Q65" s="3">
        <v>3176149</v>
      </c>
      <c r="R65" s="4">
        <v>0.99529999999999996</v>
      </c>
      <c r="S65" s="1">
        <f t="shared" si="3"/>
        <v>29.858999999999998</v>
      </c>
      <c r="T65" s="1" t="s">
        <v>214</v>
      </c>
      <c r="U65" s="1" t="s">
        <v>103</v>
      </c>
      <c r="V65" s="1" t="s">
        <v>215</v>
      </c>
      <c r="W65" s="1">
        <f t="shared" si="4"/>
        <v>14.895</v>
      </c>
    </row>
    <row r="66" spans="1:23" x14ac:dyDescent="0.25">
      <c r="A66" s="1" t="s">
        <v>212</v>
      </c>
      <c r="B66" s="1" t="s">
        <v>216</v>
      </c>
      <c r="C66" s="1">
        <f t="shared" si="0"/>
        <v>91.969000000000008</v>
      </c>
      <c r="D66" s="3">
        <v>12</v>
      </c>
      <c r="E66" s="3">
        <v>9</v>
      </c>
      <c r="F66" s="4">
        <v>0.75</v>
      </c>
      <c r="G66" s="3">
        <v>0</v>
      </c>
      <c r="H66" s="3">
        <v>9</v>
      </c>
      <c r="I66" s="3">
        <v>9</v>
      </c>
      <c r="J66" s="4">
        <v>1</v>
      </c>
      <c r="K66" s="1">
        <f t="shared" si="1"/>
        <v>10</v>
      </c>
      <c r="L66" s="3">
        <v>6862.65</v>
      </c>
      <c r="M66" s="3">
        <v>6388.75</v>
      </c>
      <c r="N66" s="4">
        <v>0.93089999999999995</v>
      </c>
      <c r="O66" s="1">
        <f t="shared" si="2"/>
        <v>37.235999999999997</v>
      </c>
      <c r="P66" s="3">
        <v>150439</v>
      </c>
      <c r="Q66" s="3">
        <v>150263</v>
      </c>
      <c r="R66" s="4">
        <v>0.99880000000000002</v>
      </c>
      <c r="S66" s="1">
        <f t="shared" si="3"/>
        <v>29.964000000000002</v>
      </c>
      <c r="T66" s="1" t="s">
        <v>217</v>
      </c>
      <c r="U66" s="1" t="s">
        <v>76</v>
      </c>
      <c r="V66" s="1" t="s">
        <v>218</v>
      </c>
      <c r="W66" s="1">
        <f t="shared" si="4"/>
        <v>14.769</v>
      </c>
    </row>
    <row r="67" spans="1:23" x14ac:dyDescent="0.25">
      <c r="A67" s="1" t="s">
        <v>212</v>
      </c>
      <c r="B67" s="1" t="s">
        <v>219</v>
      </c>
      <c r="C67" s="1">
        <f t="shared" si="0"/>
        <v>86.914000000000001</v>
      </c>
      <c r="D67" s="3">
        <v>5</v>
      </c>
      <c r="E67" s="3">
        <v>3</v>
      </c>
      <c r="F67" s="4">
        <v>0.6</v>
      </c>
      <c r="G67" s="3">
        <v>0</v>
      </c>
      <c r="H67" s="3">
        <v>3</v>
      </c>
      <c r="I67" s="3">
        <v>3</v>
      </c>
      <c r="J67" s="4">
        <v>1</v>
      </c>
      <c r="K67" s="1">
        <f t="shared" si="1"/>
        <v>10</v>
      </c>
      <c r="L67" s="3">
        <v>3569.5</v>
      </c>
      <c r="M67" s="3">
        <v>2848.54</v>
      </c>
      <c r="N67" s="4">
        <v>0.79800000000000004</v>
      </c>
      <c r="O67" s="1">
        <f t="shared" si="2"/>
        <v>31.92</v>
      </c>
      <c r="P67" s="3">
        <v>12976</v>
      </c>
      <c r="Q67" s="3">
        <v>12974</v>
      </c>
      <c r="R67" s="4">
        <v>0.99980000000000002</v>
      </c>
      <c r="S67" s="1">
        <f t="shared" si="3"/>
        <v>29.994</v>
      </c>
      <c r="T67" s="1" t="s">
        <v>166</v>
      </c>
      <c r="U67" s="1" t="s">
        <v>23</v>
      </c>
      <c r="V67" s="1" t="s">
        <v>24</v>
      </c>
      <c r="W67" s="1">
        <f t="shared" si="4"/>
        <v>15</v>
      </c>
    </row>
    <row r="68" spans="1:23" x14ac:dyDescent="0.25">
      <c r="A68" s="1" t="s">
        <v>25</v>
      </c>
      <c r="B68" s="1" t="s">
        <v>220</v>
      </c>
      <c r="C68" s="1">
        <f t="shared" si="0"/>
        <v>0</v>
      </c>
      <c r="D68" s="3">
        <v>3</v>
      </c>
      <c r="E68" s="3">
        <v>0</v>
      </c>
      <c r="F68" s="4">
        <v>0</v>
      </c>
      <c r="G68" s="3">
        <v>0</v>
      </c>
      <c r="H68" s="3">
        <v>0</v>
      </c>
      <c r="I68" s="3">
        <v>0</v>
      </c>
      <c r="J68" s="1" t="s">
        <v>193</v>
      </c>
      <c r="K68" s="1">
        <v>0</v>
      </c>
      <c r="L68" s="3">
        <v>0</v>
      </c>
      <c r="M68" s="3">
        <v>0</v>
      </c>
      <c r="N68" s="1" t="s">
        <v>193</v>
      </c>
      <c r="O68" s="1">
        <v>0</v>
      </c>
      <c r="P68" s="3">
        <v>0</v>
      </c>
      <c r="Q68" s="3">
        <v>0</v>
      </c>
      <c r="R68" s="1" t="s">
        <v>193</v>
      </c>
      <c r="S68" s="1">
        <v>0</v>
      </c>
      <c r="T68" s="1" t="s">
        <v>23</v>
      </c>
      <c r="U68" s="1" t="s">
        <v>23</v>
      </c>
      <c r="V68" s="1" t="s">
        <v>193</v>
      </c>
      <c r="W68" s="1">
        <v>0</v>
      </c>
    </row>
    <row r="69" spans="1:23" x14ac:dyDescent="0.25">
      <c r="A69" s="1" t="s">
        <v>52</v>
      </c>
      <c r="B69" s="1" t="s">
        <v>221</v>
      </c>
      <c r="C69" s="1">
        <f>SUM(G69+K69+O69+S69+W69)</f>
        <v>81.536999999999992</v>
      </c>
      <c r="D69" s="3">
        <v>95</v>
      </c>
      <c r="E69" s="3">
        <v>95</v>
      </c>
      <c r="F69" s="4">
        <v>1</v>
      </c>
      <c r="G69" s="3">
        <v>5</v>
      </c>
      <c r="H69" s="3">
        <v>95</v>
      </c>
      <c r="I69" s="3">
        <v>94</v>
      </c>
      <c r="J69" s="4">
        <v>0.98950000000000005</v>
      </c>
      <c r="K69" s="1">
        <f>J69*10</f>
        <v>9.8949999999999996</v>
      </c>
      <c r="L69" s="3">
        <v>360980.28</v>
      </c>
      <c r="M69" s="3">
        <v>331054.65000000002</v>
      </c>
      <c r="N69" s="4">
        <v>0.91710000000000003</v>
      </c>
      <c r="O69" s="1">
        <f>N69*40</f>
        <v>36.683999999999997</v>
      </c>
      <c r="P69" s="3">
        <v>1884864</v>
      </c>
      <c r="Q69" s="3">
        <v>1882305</v>
      </c>
      <c r="R69" s="4">
        <v>0.99860000000000004</v>
      </c>
      <c r="S69" s="1">
        <f>R69*30</f>
        <v>29.958000000000002</v>
      </c>
      <c r="T69" s="1" t="s">
        <v>222</v>
      </c>
      <c r="U69" s="1" t="s">
        <v>223</v>
      </c>
      <c r="V69" s="1" t="s">
        <v>224</v>
      </c>
      <c r="W69" s="1">
        <v>0</v>
      </c>
    </row>
  </sheetData>
  <mergeCells count="28">
    <mergeCell ref="W2:W3"/>
    <mergeCell ref="O2:O3"/>
    <mergeCell ref="P2:P3"/>
    <mergeCell ref="Q2:Q3"/>
    <mergeCell ref="R2:R3"/>
    <mergeCell ref="S2:S3"/>
    <mergeCell ref="T2:T3"/>
    <mergeCell ref="A1:A3"/>
    <mergeCell ref="B1:B3"/>
    <mergeCell ref="C1:C3"/>
    <mergeCell ref="D2:D3"/>
    <mergeCell ref="E2:E3"/>
    <mergeCell ref="T1:W1"/>
    <mergeCell ref="G2:G3"/>
    <mergeCell ref="H2:H3"/>
    <mergeCell ref="D1:G1"/>
    <mergeCell ref="H1:K1"/>
    <mergeCell ref="L1:O1"/>
    <mergeCell ref="P1:S1"/>
    <mergeCell ref="F2:F3"/>
    <mergeCell ref="I2:I3"/>
    <mergeCell ref="J2:J3"/>
    <mergeCell ref="K2:K3"/>
    <mergeCell ref="L2:L3"/>
    <mergeCell ref="M2:M3"/>
    <mergeCell ref="N2:N3"/>
    <mergeCell ref="U2:U3"/>
    <mergeCell ref="V2:V3"/>
  </mergeCells>
  <phoneticPr fontId="1" type="noConversion"/>
  <pageMargins left="0.75" right="0.75" top="1" bottom="1" header="0.51" footer="0.5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opLeftCell="J19" workbookViewId="0">
      <selection activeCell="T28" sqref="T28"/>
    </sheetView>
  </sheetViews>
  <sheetFormatPr defaultRowHeight="15.6" x14ac:dyDescent="0.25"/>
  <cols>
    <col min="2" max="2" width="26.296875" customWidth="1"/>
    <col min="6" max="6" width="9.3984375" bestFit="1" customWidth="1"/>
    <col min="10" max="10" width="9.3984375" bestFit="1" customWidth="1"/>
    <col min="12" max="12" width="10.09765625" customWidth="1"/>
    <col min="14" max="14" width="9.3984375" bestFit="1" customWidth="1"/>
    <col min="16" max="18" width="9.3984375" bestFit="1" customWidth="1"/>
    <col min="22" max="22" width="18.69921875" customWidth="1"/>
  </cols>
  <sheetData>
    <row r="1" spans="1:23" s="2" customFormat="1" ht="24" customHeight="1" x14ac:dyDescent="0.25">
      <c r="A1" s="19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20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21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25</v>
      </c>
      <c r="B4" s="1" t="s">
        <v>26</v>
      </c>
      <c r="C4" s="1">
        <v>98.531999999999996</v>
      </c>
      <c r="D4" s="3">
        <v>6</v>
      </c>
      <c r="E4" s="3">
        <v>6</v>
      </c>
      <c r="F4" s="4">
        <v>1</v>
      </c>
      <c r="G4" s="3">
        <v>5</v>
      </c>
      <c r="H4" s="3">
        <v>6</v>
      </c>
      <c r="I4" s="3">
        <v>6</v>
      </c>
      <c r="J4" s="4">
        <v>1</v>
      </c>
      <c r="K4" s="1">
        <v>10</v>
      </c>
      <c r="L4" s="3">
        <v>8870.51</v>
      </c>
      <c r="M4" s="3">
        <v>8800.2999999999993</v>
      </c>
      <c r="N4" s="4">
        <v>0.99209999999999998</v>
      </c>
      <c r="O4" s="1">
        <v>39.683999999999997</v>
      </c>
      <c r="P4" s="3">
        <v>183819</v>
      </c>
      <c r="Q4" s="3">
        <v>176759</v>
      </c>
      <c r="R4" s="4">
        <v>0.96160000000000001</v>
      </c>
      <c r="S4" s="1">
        <v>28.847999999999999</v>
      </c>
      <c r="T4" s="3">
        <v>178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25</v>
      </c>
      <c r="B5" s="1" t="s">
        <v>39</v>
      </c>
      <c r="C5" s="1">
        <v>96.628999999999991</v>
      </c>
      <c r="D5" s="3">
        <v>12</v>
      </c>
      <c r="E5" s="3">
        <v>12</v>
      </c>
      <c r="F5" s="4">
        <v>1</v>
      </c>
      <c r="G5" s="3">
        <v>5</v>
      </c>
      <c r="H5" s="3">
        <v>12</v>
      </c>
      <c r="I5" s="3">
        <v>12</v>
      </c>
      <c r="J5" s="4">
        <v>1</v>
      </c>
      <c r="K5" s="1">
        <v>10</v>
      </c>
      <c r="L5" s="3">
        <v>115562.95</v>
      </c>
      <c r="M5" s="3">
        <v>105974.6</v>
      </c>
      <c r="N5" s="4">
        <v>0.91700000000000004</v>
      </c>
      <c r="O5" s="1">
        <v>36.68</v>
      </c>
      <c r="P5" s="3">
        <v>523769</v>
      </c>
      <c r="Q5" s="3">
        <v>522857</v>
      </c>
      <c r="R5" s="4">
        <v>0.99829999999999997</v>
      </c>
      <c r="S5" s="1">
        <v>29.948999999999998</v>
      </c>
      <c r="T5" s="3">
        <v>357</v>
      </c>
      <c r="U5" s="3">
        <v>0</v>
      </c>
      <c r="V5" s="4">
        <v>0</v>
      </c>
      <c r="W5" s="1">
        <v>15</v>
      </c>
    </row>
    <row r="6" spans="1:23" s="2" customFormat="1" x14ac:dyDescent="0.25">
      <c r="A6" s="1" t="s">
        <v>25</v>
      </c>
      <c r="B6" s="1" t="s">
        <v>55</v>
      </c>
      <c r="C6" s="1">
        <v>91.780499999999989</v>
      </c>
      <c r="D6" s="3">
        <v>17</v>
      </c>
      <c r="E6" s="3">
        <v>16</v>
      </c>
      <c r="F6" s="4">
        <v>0.94120000000000004</v>
      </c>
      <c r="G6" s="3">
        <v>4.71</v>
      </c>
      <c r="H6" s="3">
        <v>16</v>
      </c>
      <c r="I6" s="3">
        <v>16</v>
      </c>
      <c r="J6" s="4">
        <v>1</v>
      </c>
      <c r="K6" s="1">
        <v>10</v>
      </c>
      <c r="L6" s="3">
        <v>184825.38</v>
      </c>
      <c r="M6" s="3">
        <v>150017.01999999999</v>
      </c>
      <c r="N6" s="4">
        <v>0.81169999999999998</v>
      </c>
      <c r="O6" s="1">
        <v>32.467999999999996</v>
      </c>
      <c r="P6" s="3">
        <v>893485</v>
      </c>
      <c r="Q6" s="3">
        <v>892041</v>
      </c>
      <c r="R6" s="4">
        <v>0.99839999999999995</v>
      </c>
      <c r="S6" s="1">
        <v>29.951999999999998</v>
      </c>
      <c r="T6" s="3">
        <v>430</v>
      </c>
      <c r="U6" s="3">
        <v>10</v>
      </c>
      <c r="V6" s="4">
        <v>2.3300000000000001E-2</v>
      </c>
      <c r="W6" s="1">
        <v>14.650499999999999</v>
      </c>
    </row>
    <row r="7" spans="1:23" s="2" customFormat="1" x14ac:dyDescent="0.25">
      <c r="A7" s="1" t="s">
        <v>25</v>
      </c>
      <c r="B7" s="1" t="s">
        <v>70</v>
      </c>
      <c r="C7" s="1">
        <v>95</v>
      </c>
      <c r="D7" s="3">
        <v>9</v>
      </c>
      <c r="E7" s="3">
        <v>6</v>
      </c>
      <c r="F7" s="4">
        <v>0.66669999999999996</v>
      </c>
      <c r="G7" s="3">
        <v>0</v>
      </c>
      <c r="H7" s="3">
        <v>6</v>
      </c>
      <c r="I7" s="3">
        <v>6</v>
      </c>
      <c r="J7" s="4">
        <v>1</v>
      </c>
      <c r="K7" s="1">
        <v>10</v>
      </c>
      <c r="L7" s="3">
        <v>1057.57</v>
      </c>
      <c r="M7" s="3">
        <v>1057.57</v>
      </c>
      <c r="N7" s="4">
        <v>1</v>
      </c>
      <c r="O7" s="1">
        <v>40</v>
      </c>
      <c r="P7" s="3">
        <v>2548</v>
      </c>
      <c r="Q7" s="3">
        <v>2548</v>
      </c>
      <c r="R7" s="4">
        <v>1</v>
      </c>
      <c r="S7" s="1">
        <v>30</v>
      </c>
      <c r="T7" s="3">
        <v>20</v>
      </c>
      <c r="U7" s="3">
        <v>0</v>
      </c>
      <c r="V7" s="4">
        <v>0</v>
      </c>
      <c r="W7" s="1">
        <v>15</v>
      </c>
    </row>
    <row r="8" spans="1:23" s="2" customFormat="1" x14ac:dyDescent="0.25">
      <c r="A8" s="1" t="s">
        <v>25</v>
      </c>
      <c r="B8" s="1" t="s">
        <v>71</v>
      </c>
      <c r="C8" s="1">
        <v>94.744</v>
      </c>
      <c r="D8" s="3">
        <v>9</v>
      </c>
      <c r="E8" s="3">
        <v>8</v>
      </c>
      <c r="F8" s="4">
        <v>0.88890000000000002</v>
      </c>
      <c r="G8" s="3">
        <v>0</v>
      </c>
      <c r="H8" s="3">
        <v>8</v>
      </c>
      <c r="I8" s="3">
        <v>8</v>
      </c>
      <c r="J8" s="4">
        <v>1</v>
      </c>
      <c r="K8" s="1">
        <v>10</v>
      </c>
      <c r="L8" s="3">
        <v>25343.83</v>
      </c>
      <c r="M8" s="3">
        <v>25211.55</v>
      </c>
      <c r="N8" s="4">
        <v>0.99480000000000002</v>
      </c>
      <c r="O8" s="1">
        <v>39.792000000000002</v>
      </c>
      <c r="P8" s="3">
        <v>207463</v>
      </c>
      <c r="Q8" s="3">
        <v>207125</v>
      </c>
      <c r="R8" s="4">
        <v>0.99839999999999995</v>
      </c>
      <c r="S8" s="1">
        <v>29.951999999999998</v>
      </c>
      <c r="T8" s="3">
        <v>221</v>
      </c>
      <c r="U8" s="3">
        <v>0</v>
      </c>
      <c r="V8" s="4">
        <v>0</v>
      </c>
      <c r="W8" s="1">
        <v>15</v>
      </c>
    </row>
    <row r="9" spans="1:23" s="2" customFormat="1" x14ac:dyDescent="0.25">
      <c r="A9" s="1" t="s">
        <v>25</v>
      </c>
      <c r="B9" s="1" t="s">
        <v>75</v>
      </c>
      <c r="C9" s="1">
        <v>93.88</v>
      </c>
      <c r="D9" s="3">
        <v>3</v>
      </c>
      <c r="E9" s="3">
        <v>2</v>
      </c>
      <c r="F9" s="4">
        <v>0.66669999999999996</v>
      </c>
      <c r="G9" s="3">
        <v>0</v>
      </c>
      <c r="H9" s="3">
        <v>2</v>
      </c>
      <c r="I9" s="3">
        <v>2</v>
      </c>
      <c r="J9" s="4">
        <v>1</v>
      </c>
      <c r="K9" s="1">
        <v>10</v>
      </c>
      <c r="L9" s="3">
        <v>3200.92</v>
      </c>
      <c r="M9" s="3">
        <v>3116.18</v>
      </c>
      <c r="N9" s="4">
        <v>0.97350000000000003</v>
      </c>
      <c r="O9" s="1">
        <v>38.94</v>
      </c>
      <c r="P9" s="3">
        <v>110551</v>
      </c>
      <c r="Q9" s="3">
        <v>110327</v>
      </c>
      <c r="R9" s="4">
        <v>0.998</v>
      </c>
      <c r="S9" s="1">
        <v>29.94</v>
      </c>
      <c r="T9" s="3">
        <v>57</v>
      </c>
      <c r="U9" s="3">
        <v>0</v>
      </c>
      <c r="V9" s="4">
        <v>0</v>
      </c>
      <c r="W9" s="1">
        <v>15</v>
      </c>
    </row>
    <row r="10" spans="1:23" s="2" customFormat="1" x14ac:dyDescent="0.25">
      <c r="A10" s="1" t="s">
        <v>25</v>
      </c>
      <c r="B10" s="1" t="s">
        <v>78</v>
      </c>
      <c r="C10" s="1">
        <v>93.426000000000002</v>
      </c>
      <c r="D10" s="3">
        <v>12</v>
      </c>
      <c r="E10" s="3">
        <v>12</v>
      </c>
      <c r="F10" s="4">
        <v>1</v>
      </c>
      <c r="G10" s="3">
        <v>5</v>
      </c>
      <c r="H10" s="3">
        <v>12</v>
      </c>
      <c r="I10" s="3">
        <v>12</v>
      </c>
      <c r="J10" s="4">
        <v>1</v>
      </c>
      <c r="K10" s="1">
        <v>10</v>
      </c>
      <c r="L10" s="3">
        <v>53360.14</v>
      </c>
      <c r="M10" s="3">
        <v>44728.97</v>
      </c>
      <c r="N10" s="4">
        <v>0.83819999999999995</v>
      </c>
      <c r="O10" s="1">
        <v>33.527999999999999</v>
      </c>
      <c r="P10" s="3">
        <v>449520</v>
      </c>
      <c r="Q10" s="3">
        <v>448000</v>
      </c>
      <c r="R10" s="4">
        <v>0.99660000000000004</v>
      </c>
      <c r="S10" s="1">
        <v>29.898</v>
      </c>
      <c r="T10" s="3">
        <v>294</v>
      </c>
      <c r="U10" s="3">
        <v>0</v>
      </c>
      <c r="V10" s="4">
        <v>0</v>
      </c>
      <c r="W10" s="1">
        <v>15</v>
      </c>
    </row>
    <row r="11" spans="1:23" s="2" customFormat="1" x14ac:dyDescent="0.25">
      <c r="A11" s="1" t="s">
        <v>25</v>
      </c>
      <c r="B11" s="1" t="s">
        <v>87</v>
      </c>
      <c r="C11" s="1">
        <v>91.18</v>
      </c>
      <c r="D11" s="3">
        <v>51</v>
      </c>
      <c r="E11" s="3">
        <v>49</v>
      </c>
      <c r="F11" s="4">
        <v>0.96079999999999999</v>
      </c>
      <c r="G11" s="3">
        <v>4.8</v>
      </c>
      <c r="H11" s="3">
        <v>49</v>
      </c>
      <c r="I11" s="3">
        <v>48</v>
      </c>
      <c r="J11" s="4">
        <v>0.97960000000000003</v>
      </c>
      <c r="K11" s="1">
        <v>9.7959999999999994</v>
      </c>
      <c r="L11" s="3">
        <v>290801.31</v>
      </c>
      <c r="M11" s="3">
        <v>231635.81</v>
      </c>
      <c r="N11" s="4">
        <v>0.79649999999999999</v>
      </c>
      <c r="O11" s="1">
        <v>31.86</v>
      </c>
      <c r="P11" s="3">
        <v>1063738</v>
      </c>
      <c r="Q11" s="3">
        <v>1054907</v>
      </c>
      <c r="R11" s="4">
        <v>0.99170000000000003</v>
      </c>
      <c r="S11" s="1">
        <v>29.751000000000001</v>
      </c>
      <c r="T11" s="3">
        <v>1133</v>
      </c>
      <c r="U11" s="3">
        <v>2</v>
      </c>
      <c r="V11" s="4">
        <v>1.8E-3</v>
      </c>
      <c r="W11" s="1">
        <v>14.973000000000001</v>
      </c>
    </row>
    <row r="12" spans="1:23" s="2" customFormat="1" x14ac:dyDescent="0.25">
      <c r="A12" s="1" t="s">
        <v>25</v>
      </c>
      <c r="B12" s="1" t="s">
        <v>95</v>
      </c>
      <c r="C12" s="1">
        <v>95.648500000000013</v>
      </c>
      <c r="D12" s="3">
        <v>16</v>
      </c>
      <c r="E12" s="3">
        <v>16</v>
      </c>
      <c r="F12" s="4">
        <v>1</v>
      </c>
      <c r="G12" s="3">
        <v>5</v>
      </c>
      <c r="H12" s="3">
        <v>16</v>
      </c>
      <c r="I12" s="3">
        <v>16</v>
      </c>
      <c r="J12" s="4">
        <v>1</v>
      </c>
      <c r="K12" s="1">
        <v>10</v>
      </c>
      <c r="L12" s="3">
        <v>70130.78</v>
      </c>
      <c r="M12" s="3">
        <v>63272.55</v>
      </c>
      <c r="N12" s="4">
        <v>0.9022</v>
      </c>
      <c r="O12" s="1">
        <v>36.088000000000001</v>
      </c>
      <c r="P12" s="3">
        <v>332723</v>
      </c>
      <c r="Q12" s="3">
        <v>328316</v>
      </c>
      <c r="R12" s="4">
        <v>0.98680000000000001</v>
      </c>
      <c r="S12" s="1">
        <v>29.603999999999999</v>
      </c>
      <c r="T12" s="3">
        <v>341</v>
      </c>
      <c r="U12" s="3">
        <v>1</v>
      </c>
      <c r="V12" s="4">
        <v>2.8999999999999998E-3</v>
      </c>
      <c r="W12" s="1">
        <v>14.9565</v>
      </c>
    </row>
    <row r="13" spans="1:23" s="2" customFormat="1" x14ac:dyDescent="0.25">
      <c r="A13" s="1" t="s">
        <v>25</v>
      </c>
      <c r="B13" s="1" t="s">
        <v>111</v>
      </c>
      <c r="C13" s="1">
        <v>93.873999999999995</v>
      </c>
      <c r="D13" s="3">
        <v>57</v>
      </c>
      <c r="E13" s="3">
        <v>56</v>
      </c>
      <c r="F13" s="4">
        <v>0.98250000000000004</v>
      </c>
      <c r="G13" s="3">
        <v>4.91</v>
      </c>
      <c r="H13" s="3">
        <v>56</v>
      </c>
      <c r="I13" s="3">
        <v>56</v>
      </c>
      <c r="J13" s="4">
        <v>1</v>
      </c>
      <c r="K13" s="1">
        <v>10</v>
      </c>
      <c r="L13" s="3">
        <v>200788.63</v>
      </c>
      <c r="M13" s="3">
        <v>172954.23999999999</v>
      </c>
      <c r="N13" s="4">
        <v>0.86140000000000005</v>
      </c>
      <c r="O13" s="1">
        <v>34.456000000000003</v>
      </c>
      <c r="P13" s="3">
        <v>1128864</v>
      </c>
      <c r="Q13" s="3">
        <v>1110319</v>
      </c>
      <c r="R13" s="4">
        <v>0.98360000000000003</v>
      </c>
      <c r="S13" s="1">
        <v>29.508000000000003</v>
      </c>
      <c r="T13" s="3">
        <v>1231</v>
      </c>
      <c r="U13" s="3">
        <v>0</v>
      </c>
      <c r="V13" s="4">
        <v>0</v>
      </c>
      <c r="W13" s="1">
        <v>15</v>
      </c>
    </row>
    <row r="14" spans="1:23" s="2" customFormat="1" x14ac:dyDescent="0.25">
      <c r="A14" s="1" t="s">
        <v>25</v>
      </c>
      <c r="B14" s="1" t="s">
        <v>145</v>
      </c>
      <c r="C14" s="1">
        <v>97.981999999999999</v>
      </c>
      <c r="D14" s="3">
        <v>23</v>
      </c>
      <c r="E14" s="3">
        <v>23</v>
      </c>
      <c r="F14" s="4">
        <v>1</v>
      </c>
      <c r="G14" s="3">
        <v>5</v>
      </c>
      <c r="H14" s="3">
        <v>23</v>
      </c>
      <c r="I14" s="3">
        <v>23</v>
      </c>
      <c r="J14" s="4">
        <v>1</v>
      </c>
      <c r="K14" s="1">
        <v>10</v>
      </c>
      <c r="L14" s="3">
        <v>116531.67</v>
      </c>
      <c r="M14" s="3">
        <v>114022.82</v>
      </c>
      <c r="N14" s="4">
        <v>0.97850000000000004</v>
      </c>
      <c r="O14" s="1">
        <v>39.14</v>
      </c>
      <c r="P14" s="3">
        <v>864635</v>
      </c>
      <c r="Q14" s="3">
        <v>831238</v>
      </c>
      <c r="R14" s="4">
        <v>0.96140000000000003</v>
      </c>
      <c r="S14" s="1">
        <v>28.842000000000002</v>
      </c>
      <c r="T14" s="3">
        <v>656</v>
      </c>
      <c r="U14" s="3">
        <v>0</v>
      </c>
      <c r="V14" s="4">
        <v>0</v>
      </c>
      <c r="W14" s="1">
        <v>15</v>
      </c>
    </row>
    <row r="15" spans="1:23" s="2" customFormat="1" x14ac:dyDescent="0.25">
      <c r="A15" s="1" t="s">
        <v>25</v>
      </c>
      <c r="B15" s="1" t="s">
        <v>152</v>
      </c>
      <c r="C15" s="1">
        <v>91.078500000000005</v>
      </c>
      <c r="D15" s="3">
        <v>69</v>
      </c>
      <c r="E15" s="3">
        <v>66</v>
      </c>
      <c r="F15" s="4">
        <v>0.95650000000000002</v>
      </c>
      <c r="G15" s="3">
        <v>4.78</v>
      </c>
      <c r="H15" s="3">
        <v>66</v>
      </c>
      <c r="I15" s="3">
        <v>65</v>
      </c>
      <c r="J15" s="4">
        <v>0.98480000000000001</v>
      </c>
      <c r="K15" s="1">
        <v>9.8480000000000008</v>
      </c>
      <c r="L15" s="3">
        <v>312498.45</v>
      </c>
      <c r="M15" s="3">
        <v>246194.96</v>
      </c>
      <c r="N15" s="4">
        <v>0.78779999999999994</v>
      </c>
      <c r="O15" s="1">
        <v>31.511999999999997</v>
      </c>
      <c r="P15" s="3">
        <v>1467535</v>
      </c>
      <c r="Q15" s="3">
        <v>1465940</v>
      </c>
      <c r="R15" s="4">
        <v>0.99890000000000001</v>
      </c>
      <c r="S15" s="1">
        <v>29.966999999999999</v>
      </c>
      <c r="T15" s="3">
        <v>1561</v>
      </c>
      <c r="U15" s="3">
        <v>3</v>
      </c>
      <c r="V15" s="4">
        <v>1.9E-3</v>
      </c>
      <c r="W15" s="1">
        <v>14.971500000000001</v>
      </c>
    </row>
    <row r="16" spans="1:23" s="2" customFormat="1" x14ac:dyDescent="0.25">
      <c r="A16" s="1" t="s">
        <v>25</v>
      </c>
      <c r="B16" s="1" t="s">
        <v>159</v>
      </c>
      <c r="C16" s="1">
        <v>88.665500000000009</v>
      </c>
      <c r="D16" s="3">
        <v>88</v>
      </c>
      <c r="E16" s="3">
        <v>87</v>
      </c>
      <c r="F16" s="4">
        <v>0.98860000000000003</v>
      </c>
      <c r="G16" s="3">
        <v>4.9400000000000004</v>
      </c>
      <c r="H16" s="3">
        <v>87</v>
      </c>
      <c r="I16" s="3">
        <v>87</v>
      </c>
      <c r="J16" s="4">
        <v>1</v>
      </c>
      <c r="K16" s="1">
        <v>10</v>
      </c>
      <c r="L16" s="3">
        <v>488651.27</v>
      </c>
      <c r="M16" s="3">
        <v>356197.19</v>
      </c>
      <c r="N16" s="4">
        <v>0.72889999999999999</v>
      </c>
      <c r="O16" s="1">
        <v>29.155999999999999</v>
      </c>
      <c r="P16" s="3">
        <v>2293807</v>
      </c>
      <c r="Q16" s="3">
        <v>2264369</v>
      </c>
      <c r="R16" s="4">
        <v>0.98719999999999997</v>
      </c>
      <c r="S16" s="1">
        <v>29.616</v>
      </c>
      <c r="T16" s="3">
        <v>1934</v>
      </c>
      <c r="U16" s="3">
        <v>6</v>
      </c>
      <c r="V16" s="4">
        <v>3.0999999999999999E-3</v>
      </c>
      <c r="W16" s="1">
        <v>14.9535</v>
      </c>
    </row>
    <row r="17" spans="1:23" s="2" customFormat="1" x14ac:dyDescent="0.25">
      <c r="A17" s="1" t="s">
        <v>25</v>
      </c>
      <c r="B17" s="1" t="s">
        <v>176</v>
      </c>
      <c r="C17" s="1">
        <v>58.626499999999993</v>
      </c>
      <c r="D17" s="3">
        <v>32</v>
      </c>
      <c r="E17" s="3">
        <v>30</v>
      </c>
      <c r="F17" s="4">
        <v>0.9375</v>
      </c>
      <c r="G17" s="3">
        <v>4.6900000000000004</v>
      </c>
      <c r="H17" s="3">
        <v>30</v>
      </c>
      <c r="I17" s="3">
        <v>29</v>
      </c>
      <c r="J17" s="4">
        <v>0.9667</v>
      </c>
      <c r="K17" s="1">
        <v>9.6669999999999998</v>
      </c>
      <c r="L17" s="3">
        <v>117531.99</v>
      </c>
      <c r="M17" s="3">
        <v>74891.009999999995</v>
      </c>
      <c r="N17" s="4">
        <v>0.63719999999999999</v>
      </c>
      <c r="O17" s="1">
        <v>0</v>
      </c>
      <c r="P17" s="3">
        <v>401224</v>
      </c>
      <c r="Q17" s="3">
        <v>400399</v>
      </c>
      <c r="R17" s="4">
        <v>0.99790000000000001</v>
      </c>
      <c r="S17" s="1">
        <v>29.937000000000001</v>
      </c>
      <c r="T17" s="3">
        <v>472</v>
      </c>
      <c r="U17" s="3">
        <v>21</v>
      </c>
      <c r="V17" s="4">
        <v>4.4499999999999998E-2</v>
      </c>
      <c r="W17" s="1">
        <v>14.3325</v>
      </c>
    </row>
    <row r="18" spans="1:23" s="2" customFormat="1" x14ac:dyDescent="0.25">
      <c r="A18" s="1" t="s">
        <v>25</v>
      </c>
      <c r="B18" s="1" t="s">
        <v>178</v>
      </c>
      <c r="C18" s="1">
        <v>89.138500000000008</v>
      </c>
      <c r="D18" s="3">
        <v>21</v>
      </c>
      <c r="E18" s="3">
        <v>21</v>
      </c>
      <c r="F18" s="4">
        <v>1</v>
      </c>
      <c r="G18" s="3">
        <v>5</v>
      </c>
      <c r="H18" s="3">
        <v>21</v>
      </c>
      <c r="I18" s="3">
        <v>21</v>
      </c>
      <c r="J18" s="4">
        <v>1</v>
      </c>
      <c r="K18" s="1">
        <v>10</v>
      </c>
      <c r="L18" s="3">
        <v>300516.59000000003</v>
      </c>
      <c r="M18" s="3">
        <v>220550.42</v>
      </c>
      <c r="N18" s="4">
        <v>0.7339</v>
      </c>
      <c r="O18" s="1">
        <v>29.356000000000002</v>
      </c>
      <c r="P18" s="3">
        <v>868016</v>
      </c>
      <c r="Q18" s="3">
        <v>866685</v>
      </c>
      <c r="R18" s="4">
        <v>0.99850000000000005</v>
      </c>
      <c r="S18" s="1">
        <v>29.955000000000002</v>
      </c>
      <c r="T18" s="3">
        <v>521</v>
      </c>
      <c r="U18" s="3">
        <v>6</v>
      </c>
      <c r="V18" s="4">
        <v>1.15E-2</v>
      </c>
      <c r="W18" s="1">
        <v>14.827500000000001</v>
      </c>
    </row>
    <row r="19" spans="1:23" s="2" customFormat="1" x14ac:dyDescent="0.25">
      <c r="A19" s="1" t="s">
        <v>25</v>
      </c>
      <c r="B19" s="1" t="s">
        <v>197</v>
      </c>
      <c r="C19" s="1">
        <v>59.260000000000005</v>
      </c>
      <c r="D19" s="3">
        <v>25</v>
      </c>
      <c r="E19" s="3">
        <v>24</v>
      </c>
      <c r="F19" s="4">
        <v>0.96</v>
      </c>
      <c r="G19" s="3">
        <v>4.8</v>
      </c>
      <c r="H19" s="3">
        <v>24</v>
      </c>
      <c r="I19" s="3">
        <v>24</v>
      </c>
      <c r="J19" s="4">
        <v>1</v>
      </c>
      <c r="K19" s="1">
        <v>10</v>
      </c>
      <c r="L19" s="3">
        <v>283250.69</v>
      </c>
      <c r="M19" s="3">
        <v>197827.53</v>
      </c>
      <c r="N19" s="4">
        <v>0.69840000000000002</v>
      </c>
      <c r="O19" s="1">
        <v>0</v>
      </c>
      <c r="P19" s="3">
        <v>565178</v>
      </c>
      <c r="Q19" s="3">
        <v>554988</v>
      </c>
      <c r="R19" s="4">
        <v>0.98199999999999998</v>
      </c>
      <c r="S19" s="1">
        <v>29.46</v>
      </c>
      <c r="T19" s="3">
        <v>676</v>
      </c>
      <c r="U19" s="3">
        <v>0</v>
      </c>
      <c r="V19" s="4">
        <v>0</v>
      </c>
      <c r="W19" s="1">
        <v>15</v>
      </c>
    </row>
    <row r="20" spans="1:23" s="2" customFormat="1" x14ac:dyDescent="0.25">
      <c r="A20" s="1" t="s">
        <v>25</v>
      </c>
      <c r="B20" s="1" t="s">
        <v>208</v>
      </c>
      <c r="C20" s="1">
        <v>93.543999999999997</v>
      </c>
      <c r="D20" s="3">
        <v>9</v>
      </c>
      <c r="E20" s="3">
        <v>9</v>
      </c>
      <c r="F20" s="4">
        <v>1</v>
      </c>
      <c r="G20" s="3">
        <v>5</v>
      </c>
      <c r="H20" s="3">
        <v>9</v>
      </c>
      <c r="I20" s="3">
        <v>9</v>
      </c>
      <c r="J20" s="4">
        <v>1</v>
      </c>
      <c r="K20" s="1">
        <v>10</v>
      </c>
      <c r="L20" s="3">
        <v>97306.83</v>
      </c>
      <c r="M20" s="3">
        <v>81630.559999999998</v>
      </c>
      <c r="N20" s="4">
        <v>0.83889999999999998</v>
      </c>
      <c r="O20" s="1">
        <v>33.555999999999997</v>
      </c>
      <c r="P20" s="3">
        <v>148063</v>
      </c>
      <c r="Q20" s="3">
        <v>148003</v>
      </c>
      <c r="R20" s="4">
        <v>0.99960000000000004</v>
      </c>
      <c r="S20" s="1">
        <v>29.988</v>
      </c>
      <c r="T20" s="3">
        <v>232</v>
      </c>
      <c r="U20" s="3">
        <v>0</v>
      </c>
      <c r="V20" s="4">
        <v>0</v>
      </c>
      <c r="W20" s="1">
        <v>15</v>
      </c>
    </row>
    <row r="21" spans="1:23" s="2" customFormat="1" x14ac:dyDescent="0.25">
      <c r="A21" s="1" t="s">
        <v>25</v>
      </c>
      <c r="B21" s="1" t="s">
        <v>220</v>
      </c>
      <c r="C21" s="1">
        <v>0</v>
      </c>
      <c r="D21" s="3">
        <v>3</v>
      </c>
      <c r="E21" s="3">
        <v>0</v>
      </c>
      <c r="F21" s="4">
        <v>0</v>
      </c>
      <c r="G21" s="3">
        <v>0</v>
      </c>
      <c r="H21" s="3">
        <v>0</v>
      </c>
      <c r="I21" s="3">
        <v>0</v>
      </c>
      <c r="J21" s="1" t="s">
        <v>193</v>
      </c>
      <c r="K21" s="1">
        <v>0</v>
      </c>
      <c r="L21" s="3">
        <v>0</v>
      </c>
      <c r="M21" s="3">
        <v>0</v>
      </c>
      <c r="N21" s="1">
        <v>0</v>
      </c>
      <c r="O21" s="1">
        <v>0</v>
      </c>
      <c r="P21" s="3">
        <v>0</v>
      </c>
      <c r="Q21" s="3">
        <v>0</v>
      </c>
      <c r="R21" s="1">
        <v>0</v>
      </c>
      <c r="S21" s="1">
        <v>0</v>
      </c>
      <c r="T21" s="3">
        <v>0</v>
      </c>
      <c r="U21" s="3">
        <v>0</v>
      </c>
      <c r="V21" s="1">
        <v>0</v>
      </c>
      <c r="W21" s="1">
        <v>0</v>
      </c>
    </row>
    <row r="22" spans="1:23" x14ac:dyDescent="0.25">
      <c r="I22" s="7"/>
      <c r="J22" s="6"/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workbookViewId="0">
      <selection activeCell="A10" sqref="A10:XFD10"/>
    </sheetView>
  </sheetViews>
  <sheetFormatPr defaultRowHeight="15.6" x14ac:dyDescent="0.25"/>
  <cols>
    <col min="2" max="2" width="37.19921875" customWidth="1"/>
    <col min="6" max="6" width="9.3984375" bestFit="1" customWidth="1"/>
    <col min="10" max="10" width="9.3984375" bestFit="1" customWidth="1"/>
    <col min="14" max="14" width="9.3984375" bestFit="1" customWidth="1"/>
    <col min="16" max="16" width="13.09765625" customWidth="1"/>
    <col min="17" max="17" width="12.59765625" customWidth="1"/>
    <col min="18" max="18" width="9.3984375" bestFit="1" customWidth="1"/>
  </cols>
  <sheetData>
    <row r="1" spans="1:23" s="2" customFormat="1" ht="24" customHeight="1" x14ac:dyDescent="0.25">
      <c r="A1" s="19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20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21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19</v>
      </c>
      <c r="B4" s="1" t="s">
        <v>20</v>
      </c>
      <c r="C4" s="1">
        <v>98.631</v>
      </c>
      <c r="D4" s="3">
        <v>2</v>
      </c>
      <c r="E4" s="3">
        <v>2</v>
      </c>
      <c r="F4" s="4">
        <v>1</v>
      </c>
      <c r="G4" s="3">
        <v>5</v>
      </c>
      <c r="H4" s="3">
        <v>2</v>
      </c>
      <c r="I4" s="3">
        <v>2</v>
      </c>
      <c r="J4" s="4">
        <v>1</v>
      </c>
      <c r="K4" s="1">
        <v>10</v>
      </c>
      <c r="L4" s="3">
        <v>17270.93</v>
      </c>
      <c r="M4" s="3">
        <v>16699.939999999999</v>
      </c>
      <c r="N4" s="4">
        <v>0.96689999999999998</v>
      </c>
      <c r="O4" s="1">
        <v>38.676000000000002</v>
      </c>
      <c r="P4" s="3">
        <v>89061</v>
      </c>
      <c r="Q4" s="3">
        <v>88929</v>
      </c>
      <c r="R4" s="4">
        <v>0.99850000000000005</v>
      </c>
      <c r="S4" s="1">
        <v>29.955000000000002</v>
      </c>
      <c r="T4" s="3">
        <v>64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19</v>
      </c>
      <c r="B5" s="1" t="s">
        <v>36</v>
      </c>
      <c r="C5" s="1">
        <v>97.48</v>
      </c>
      <c r="D5" s="3">
        <v>22</v>
      </c>
      <c r="E5" s="3">
        <v>20</v>
      </c>
      <c r="F5" s="4">
        <v>0.90910000000000002</v>
      </c>
      <c r="G5" s="3">
        <v>4.55</v>
      </c>
      <c r="H5" s="3">
        <v>20</v>
      </c>
      <c r="I5" s="3">
        <v>20</v>
      </c>
      <c r="J5" s="4">
        <v>1</v>
      </c>
      <c r="K5" s="1">
        <v>10</v>
      </c>
      <c r="L5" s="3">
        <v>103257.38</v>
      </c>
      <c r="M5" s="3">
        <v>98057.07</v>
      </c>
      <c r="N5" s="4">
        <v>0.9496</v>
      </c>
      <c r="O5" s="1">
        <v>37.984000000000002</v>
      </c>
      <c r="P5" s="3">
        <v>693240</v>
      </c>
      <c r="Q5" s="3">
        <v>692000</v>
      </c>
      <c r="R5" s="4">
        <v>0.99819999999999998</v>
      </c>
      <c r="S5" s="1">
        <v>29.945999999999998</v>
      </c>
      <c r="T5" s="3">
        <v>593</v>
      </c>
      <c r="U5" s="3">
        <v>0</v>
      </c>
      <c r="V5" s="4">
        <v>0</v>
      </c>
      <c r="W5" s="1">
        <v>15</v>
      </c>
    </row>
    <row r="6" spans="1:23" s="2" customFormat="1" x14ac:dyDescent="0.25">
      <c r="A6" s="1" t="s">
        <v>19</v>
      </c>
      <c r="B6" s="1" t="s">
        <v>41</v>
      </c>
      <c r="C6" s="1">
        <v>96.703000000000003</v>
      </c>
      <c r="D6" s="3">
        <v>241</v>
      </c>
      <c r="E6" s="3">
        <v>227</v>
      </c>
      <c r="F6" s="4">
        <v>0.94189999999999996</v>
      </c>
      <c r="G6" s="3">
        <v>4.71</v>
      </c>
      <c r="H6" s="3">
        <v>227</v>
      </c>
      <c r="I6" s="3">
        <v>225</v>
      </c>
      <c r="J6" s="4">
        <v>0.99119999999999997</v>
      </c>
      <c r="K6" s="1">
        <v>9.911999999999999</v>
      </c>
      <c r="L6" s="3">
        <v>1557108.1</v>
      </c>
      <c r="M6" s="3">
        <v>1446867.25</v>
      </c>
      <c r="N6" s="4">
        <v>0.92920000000000003</v>
      </c>
      <c r="O6" s="1">
        <v>37.167999999999999</v>
      </c>
      <c r="P6" s="3">
        <v>7739775</v>
      </c>
      <c r="Q6" s="3">
        <v>7723578</v>
      </c>
      <c r="R6" s="4">
        <v>0.99790000000000001</v>
      </c>
      <c r="S6" s="1">
        <v>29.937000000000001</v>
      </c>
      <c r="T6" s="3">
        <v>7087</v>
      </c>
      <c r="U6" s="3">
        <v>11</v>
      </c>
      <c r="V6" s="4">
        <v>1.6000000000000001E-3</v>
      </c>
      <c r="W6" s="1">
        <v>14.976000000000001</v>
      </c>
    </row>
    <row r="7" spans="1:23" s="2" customFormat="1" x14ac:dyDescent="0.25">
      <c r="A7" s="1" t="s">
        <v>19</v>
      </c>
      <c r="B7" s="1" t="s">
        <v>139</v>
      </c>
      <c r="C7" s="1">
        <v>99.676000000000002</v>
      </c>
      <c r="D7" s="3">
        <v>2</v>
      </c>
      <c r="E7" s="3">
        <v>2</v>
      </c>
      <c r="F7" s="4">
        <v>1</v>
      </c>
      <c r="G7" s="3">
        <v>5</v>
      </c>
      <c r="H7" s="3">
        <v>2</v>
      </c>
      <c r="I7" s="3">
        <v>2</v>
      </c>
      <c r="J7" s="4">
        <v>1</v>
      </c>
      <c r="K7" s="1">
        <v>10</v>
      </c>
      <c r="L7" s="3">
        <v>7289.43</v>
      </c>
      <c r="M7" s="3">
        <v>7230.66</v>
      </c>
      <c r="N7" s="4">
        <v>0.9919</v>
      </c>
      <c r="O7" s="1">
        <v>39.676000000000002</v>
      </c>
      <c r="P7" s="3">
        <v>78804</v>
      </c>
      <c r="Q7" s="3">
        <v>78803</v>
      </c>
      <c r="R7" s="4">
        <v>1</v>
      </c>
      <c r="S7" s="1">
        <v>30</v>
      </c>
      <c r="T7" s="3">
        <v>52</v>
      </c>
      <c r="U7" s="3">
        <v>0</v>
      </c>
      <c r="V7" s="4">
        <v>0</v>
      </c>
      <c r="W7" s="1">
        <v>15</v>
      </c>
    </row>
    <row r="8" spans="1:23" s="2" customFormat="1" x14ac:dyDescent="0.25">
      <c r="A8" s="1" t="s">
        <v>19</v>
      </c>
      <c r="B8" s="1" t="s">
        <v>149</v>
      </c>
      <c r="C8" s="1">
        <v>94.845499999999987</v>
      </c>
      <c r="D8" s="3">
        <v>45</v>
      </c>
      <c r="E8" s="3">
        <v>44</v>
      </c>
      <c r="F8" s="4">
        <v>0.9778</v>
      </c>
      <c r="G8" s="3">
        <v>4.8899999999999997</v>
      </c>
      <c r="H8" s="3">
        <v>44</v>
      </c>
      <c r="I8" s="3">
        <v>44</v>
      </c>
      <c r="J8" s="4">
        <v>1</v>
      </c>
      <c r="K8" s="1">
        <v>10</v>
      </c>
      <c r="L8" s="3">
        <v>278131.89</v>
      </c>
      <c r="M8" s="3">
        <v>243835.16</v>
      </c>
      <c r="N8" s="4">
        <v>0.87670000000000003</v>
      </c>
      <c r="O8" s="1">
        <v>35.067999999999998</v>
      </c>
      <c r="P8" s="3">
        <v>1546525</v>
      </c>
      <c r="Q8" s="3">
        <v>1541927</v>
      </c>
      <c r="R8" s="4">
        <v>0.997</v>
      </c>
      <c r="S8" s="1">
        <v>29.91</v>
      </c>
      <c r="T8" s="3">
        <v>1358</v>
      </c>
      <c r="U8" s="3">
        <v>2</v>
      </c>
      <c r="V8" s="4">
        <v>1.5E-3</v>
      </c>
      <c r="W8" s="1">
        <v>14.977499999999999</v>
      </c>
    </row>
    <row r="9" spans="1:23" s="2" customFormat="1" x14ac:dyDescent="0.25">
      <c r="A9" s="1" t="s">
        <v>19</v>
      </c>
      <c r="B9" s="1" t="s">
        <v>165</v>
      </c>
      <c r="C9" s="1">
        <v>90.8095</v>
      </c>
      <c r="D9" s="3">
        <v>37</v>
      </c>
      <c r="E9" s="3">
        <v>36</v>
      </c>
      <c r="F9" s="4">
        <v>0.97299999999999998</v>
      </c>
      <c r="G9" s="3">
        <v>4.8600000000000003</v>
      </c>
      <c r="H9" s="3">
        <v>36</v>
      </c>
      <c r="I9" s="3">
        <v>36</v>
      </c>
      <c r="J9" s="4">
        <v>1</v>
      </c>
      <c r="K9" s="1">
        <v>10</v>
      </c>
      <c r="L9" s="3">
        <v>216663.15</v>
      </c>
      <c r="M9" s="3">
        <v>171599.35</v>
      </c>
      <c r="N9" s="4">
        <v>0.79200000000000004</v>
      </c>
      <c r="O9" s="1">
        <v>31.68</v>
      </c>
      <c r="P9" s="3">
        <v>1100038</v>
      </c>
      <c r="Q9" s="3">
        <v>1097740</v>
      </c>
      <c r="R9" s="4">
        <v>0.99790000000000001</v>
      </c>
      <c r="S9" s="1">
        <v>29.937000000000001</v>
      </c>
      <c r="T9" s="3">
        <v>1078</v>
      </c>
      <c r="U9" s="3">
        <v>48</v>
      </c>
      <c r="V9" s="4">
        <v>4.4499999999999998E-2</v>
      </c>
      <c r="W9" s="1">
        <v>14.3325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opLeftCell="I1" workbookViewId="0">
      <selection activeCell="I6" sqref="A6:XFD6"/>
    </sheetView>
  </sheetViews>
  <sheetFormatPr defaultRowHeight="15.6" x14ac:dyDescent="0.25"/>
  <cols>
    <col min="2" max="2" width="21.296875" customWidth="1"/>
  </cols>
  <sheetData>
    <row r="1" spans="1:23" s="2" customFormat="1" ht="24" customHeight="1" x14ac:dyDescent="0.25">
      <c r="A1" s="19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20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21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63</v>
      </c>
      <c r="B4" s="1" t="s">
        <v>64</v>
      </c>
      <c r="C4" s="1">
        <v>89.512</v>
      </c>
      <c r="D4" s="3">
        <v>12</v>
      </c>
      <c r="E4" s="3">
        <v>12</v>
      </c>
      <c r="F4" s="4">
        <v>1</v>
      </c>
      <c r="G4" s="3">
        <v>5</v>
      </c>
      <c r="H4" s="3">
        <v>12</v>
      </c>
      <c r="I4" s="3">
        <v>12</v>
      </c>
      <c r="J4" s="4">
        <v>1</v>
      </c>
      <c r="K4" s="1">
        <v>10</v>
      </c>
      <c r="L4" s="3">
        <v>18601.349999999999</v>
      </c>
      <c r="M4" s="3">
        <v>13752.35</v>
      </c>
      <c r="N4" s="4">
        <v>0.73929999999999996</v>
      </c>
      <c r="O4" s="1">
        <v>29.571999999999999</v>
      </c>
      <c r="P4" s="3">
        <v>117513</v>
      </c>
      <c r="Q4" s="3">
        <v>117273</v>
      </c>
      <c r="R4" s="4">
        <v>0.998</v>
      </c>
      <c r="S4" s="1">
        <v>29.94</v>
      </c>
      <c r="T4" s="3">
        <v>254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63</v>
      </c>
      <c r="B5" s="1" t="s">
        <v>162</v>
      </c>
      <c r="C5" s="1">
        <v>93.677500000000009</v>
      </c>
      <c r="D5" s="3">
        <v>304</v>
      </c>
      <c r="E5" s="3">
        <v>291</v>
      </c>
      <c r="F5" s="4">
        <v>0.95720000000000005</v>
      </c>
      <c r="G5" s="3">
        <v>4.79</v>
      </c>
      <c r="H5" s="3">
        <v>291</v>
      </c>
      <c r="I5" s="3">
        <v>290</v>
      </c>
      <c r="J5" s="4">
        <v>0.99660000000000004</v>
      </c>
      <c r="K5" s="1">
        <v>9.9660000000000011</v>
      </c>
      <c r="L5" s="3">
        <v>1363852.14</v>
      </c>
      <c r="M5" s="3">
        <v>1221604.57</v>
      </c>
      <c r="N5" s="4">
        <v>0.89570000000000005</v>
      </c>
      <c r="O5" s="1">
        <v>35.828000000000003</v>
      </c>
      <c r="P5" s="3">
        <v>7860817</v>
      </c>
      <c r="Q5" s="3">
        <v>7373403</v>
      </c>
      <c r="R5" s="4">
        <v>0.93799999999999994</v>
      </c>
      <c r="S5" s="1">
        <v>28.139999999999997</v>
      </c>
      <c r="T5" s="3">
        <v>8085</v>
      </c>
      <c r="U5" s="3">
        <v>25</v>
      </c>
      <c r="V5" s="4">
        <v>3.0999999999999999E-3</v>
      </c>
      <c r="W5" s="1">
        <v>14.9535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opLeftCell="G1" workbookViewId="0">
      <selection activeCell="G6" sqref="A6:XFD6"/>
    </sheetView>
  </sheetViews>
  <sheetFormatPr defaultRowHeight="15.6" x14ac:dyDescent="0.25"/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190</v>
      </c>
      <c r="B4" s="1" t="s">
        <v>191</v>
      </c>
      <c r="C4" s="1">
        <v>99.951999999999998</v>
      </c>
      <c r="D4" s="3">
        <v>6</v>
      </c>
      <c r="E4" s="3">
        <v>6</v>
      </c>
      <c r="F4" s="4">
        <v>1</v>
      </c>
      <c r="G4" s="3">
        <v>5</v>
      </c>
      <c r="H4" s="3">
        <v>6</v>
      </c>
      <c r="I4" s="3">
        <v>6</v>
      </c>
      <c r="J4" s="4">
        <v>1</v>
      </c>
      <c r="K4" s="1">
        <v>10</v>
      </c>
      <c r="L4" s="3">
        <v>2144.35</v>
      </c>
      <c r="M4" s="3">
        <v>2144.35</v>
      </c>
      <c r="N4" s="4">
        <v>1</v>
      </c>
      <c r="O4" s="1">
        <v>40</v>
      </c>
      <c r="P4" s="3">
        <v>80059</v>
      </c>
      <c r="Q4" s="3">
        <v>79931</v>
      </c>
      <c r="R4" s="4">
        <v>0.99839999999999995</v>
      </c>
      <c r="S4" s="1">
        <v>29.951999999999998</v>
      </c>
      <c r="T4" s="3">
        <v>177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190</v>
      </c>
      <c r="B5" s="1" t="s">
        <v>206</v>
      </c>
      <c r="C5" s="1">
        <v>95.542000000000002</v>
      </c>
      <c r="D5" s="3">
        <v>8</v>
      </c>
      <c r="E5" s="3">
        <v>8</v>
      </c>
      <c r="F5" s="4">
        <v>1</v>
      </c>
      <c r="G5" s="3">
        <v>5</v>
      </c>
      <c r="H5" s="3">
        <v>8</v>
      </c>
      <c r="I5" s="3">
        <v>8</v>
      </c>
      <c r="J5" s="4">
        <v>1</v>
      </c>
      <c r="K5" s="1">
        <v>10</v>
      </c>
      <c r="L5" s="3">
        <v>48721.06</v>
      </c>
      <c r="M5" s="3">
        <v>43369.86</v>
      </c>
      <c r="N5" s="4">
        <v>0.89019999999999999</v>
      </c>
      <c r="O5" s="1">
        <v>35.607999999999997</v>
      </c>
      <c r="P5" s="3">
        <v>262192</v>
      </c>
      <c r="Q5" s="3">
        <v>261617</v>
      </c>
      <c r="R5" s="4">
        <v>0.99780000000000002</v>
      </c>
      <c r="S5" s="1">
        <v>29.934000000000001</v>
      </c>
      <c r="T5" s="3">
        <v>257</v>
      </c>
      <c r="U5" s="3">
        <v>0</v>
      </c>
      <c r="V5" s="4">
        <v>0</v>
      </c>
      <c r="W5" s="1">
        <v>15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opLeftCell="I1" workbookViewId="0">
      <selection activeCell="I10" sqref="A10:XFD10"/>
    </sheetView>
  </sheetViews>
  <sheetFormatPr defaultRowHeight="15.6" x14ac:dyDescent="0.25"/>
  <cols>
    <col min="6" max="6" width="9.3984375" bestFit="1" customWidth="1"/>
    <col min="10" max="10" width="9.3984375" bestFit="1" customWidth="1"/>
    <col min="14" max="14" width="9.3984375" bestFit="1" customWidth="1"/>
    <col min="18" max="18" width="9.3984375" bestFit="1" customWidth="1"/>
  </cols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49</v>
      </c>
      <c r="B4" s="1" t="s">
        <v>50</v>
      </c>
      <c r="C4" s="1">
        <v>95.430999999999997</v>
      </c>
      <c r="D4" s="3">
        <v>4</v>
      </c>
      <c r="E4" s="3">
        <v>4</v>
      </c>
      <c r="F4" s="4">
        <v>1</v>
      </c>
      <c r="G4" s="3">
        <v>5</v>
      </c>
      <c r="H4" s="3">
        <v>4</v>
      </c>
      <c r="I4" s="3">
        <v>4</v>
      </c>
      <c r="J4" s="4">
        <v>1</v>
      </c>
      <c r="K4" s="1">
        <v>10</v>
      </c>
      <c r="L4" s="3">
        <v>20238.8</v>
      </c>
      <c r="M4" s="3">
        <v>19254.439999999999</v>
      </c>
      <c r="N4" s="4">
        <v>0.95140000000000002</v>
      </c>
      <c r="O4" s="1">
        <v>38.055999999999997</v>
      </c>
      <c r="P4" s="3">
        <v>100648</v>
      </c>
      <c r="Q4" s="3">
        <v>91841</v>
      </c>
      <c r="R4" s="4">
        <v>0.91249999999999998</v>
      </c>
      <c r="S4" s="1">
        <v>27.375</v>
      </c>
      <c r="T4" s="3">
        <v>122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49</v>
      </c>
      <c r="B5" s="1" t="s">
        <v>59</v>
      </c>
      <c r="C5" s="1">
        <v>90.981499999999997</v>
      </c>
      <c r="D5" s="3">
        <v>9</v>
      </c>
      <c r="E5" s="3">
        <v>9</v>
      </c>
      <c r="F5" s="4">
        <v>1</v>
      </c>
      <c r="G5" s="3">
        <v>5</v>
      </c>
      <c r="H5" s="3">
        <v>9</v>
      </c>
      <c r="I5" s="3">
        <v>9</v>
      </c>
      <c r="J5" s="4">
        <v>1</v>
      </c>
      <c r="K5" s="1">
        <v>10</v>
      </c>
      <c r="L5" s="3">
        <v>9657.4699999999993</v>
      </c>
      <c r="M5" s="3">
        <v>7517.68</v>
      </c>
      <c r="N5" s="4">
        <v>0.77839999999999998</v>
      </c>
      <c r="O5" s="1">
        <v>31.135999999999999</v>
      </c>
      <c r="P5" s="3">
        <v>46582</v>
      </c>
      <c r="Q5" s="3">
        <v>46551</v>
      </c>
      <c r="R5" s="4">
        <v>0.99929999999999997</v>
      </c>
      <c r="S5" s="1">
        <v>29.978999999999999</v>
      </c>
      <c r="T5" s="3">
        <v>112</v>
      </c>
      <c r="U5" s="3">
        <v>1</v>
      </c>
      <c r="V5" s="4">
        <v>8.8999999999999999E-3</v>
      </c>
      <c r="W5" s="1">
        <v>14.8665</v>
      </c>
    </row>
    <row r="6" spans="1:23" s="2" customFormat="1" x14ac:dyDescent="0.25">
      <c r="A6" s="1" t="s">
        <v>49</v>
      </c>
      <c r="B6" s="1" t="s">
        <v>69</v>
      </c>
      <c r="C6" s="1">
        <v>95</v>
      </c>
      <c r="D6" s="3">
        <v>2</v>
      </c>
      <c r="E6" s="3">
        <v>1</v>
      </c>
      <c r="F6" s="4">
        <v>0.5</v>
      </c>
      <c r="G6" s="3">
        <v>0</v>
      </c>
      <c r="H6" s="3">
        <v>1</v>
      </c>
      <c r="I6" s="3">
        <v>1</v>
      </c>
      <c r="J6" s="4">
        <v>1</v>
      </c>
      <c r="K6" s="1">
        <v>10</v>
      </c>
      <c r="L6" s="3">
        <v>7.0000000000000007E-2</v>
      </c>
      <c r="M6" s="3">
        <v>7.0000000000000007E-2</v>
      </c>
      <c r="N6" s="4">
        <v>1</v>
      </c>
      <c r="O6" s="1">
        <v>40</v>
      </c>
      <c r="P6" s="3">
        <v>767</v>
      </c>
      <c r="Q6" s="3">
        <v>767</v>
      </c>
      <c r="R6" s="4">
        <v>1</v>
      </c>
      <c r="S6" s="1">
        <v>30</v>
      </c>
      <c r="T6" s="3">
        <v>1</v>
      </c>
      <c r="U6" s="3">
        <v>0</v>
      </c>
      <c r="V6" s="4">
        <v>0</v>
      </c>
      <c r="W6" s="1">
        <v>15</v>
      </c>
    </row>
    <row r="7" spans="1:23" s="2" customFormat="1" x14ac:dyDescent="0.25">
      <c r="A7" s="1" t="s">
        <v>49</v>
      </c>
      <c r="B7" s="1" t="s">
        <v>84</v>
      </c>
      <c r="C7" s="1">
        <v>90.715499999999992</v>
      </c>
      <c r="D7" s="3">
        <v>92</v>
      </c>
      <c r="E7" s="3">
        <v>91</v>
      </c>
      <c r="F7" s="4">
        <v>0.98909999999999998</v>
      </c>
      <c r="G7" s="3">
        <v>4.95</v>
      </c>
      <c r="H7" s="3">
        <v>91</v>
      </c>
      <c r="I7" s="3">
        <v>91</v>
      </c>
      <c r="J7" s="4">
        <v>1</v>
      </c>
      <c r="K7" s="1">
        <v>10</v>
      </c>
      <c r="L7" s="3">
        <v>360880.03</v>
      </c>
      <c r="M7" s="3">
        <v>290431.71999999997</v>
      </c>
      <c r="N7" s="4">
        <v>0.80479999999999996</v>
      </c>
      <c r="O7" s="1">
        <v>32.192</v>
      </c>
      <c r="P7" s="3">
        <v>2489756</v>
      </c>
      <c r="Q7" s="3">
        <v>2372473</v>
      </c>
      <c r="R7" s="4">
        <v>0.95289999999999997</v>
      </c>
      <c r="S7" s="1">
        <v>28.587</v>
      </c>
      <c r="T7" s="3">
        <v>2186</v>
      </c>
      <c r="U7" s="3">
        <v>2</v>
      </c>
      <c r="V7" s="4">
        <v>8.9999999999999998E-4</v>
      </c>
      <c r="W7" s="1">
        <v>14.986499999999999</v>
      </c>
    </row>
    <row r="8" spans="1:23" s="2" customFormat="1" x14ac:dyDescent="0.25">
      <c r="A8" s="1" t="s">
        <v>49</v>
      </c>
      <c r="B8" s="1" t="s">
        <v>128</v>
      </c>
      <c r="C8" s="1">
        <v>59.512499999999996</v>
      </c>
      <c r="D8" s="3">
        <v>16</v>
      </c>
      <c r="E8" s="3">
        <v>16</v>
      </c>
      <c r="F8" s="4">
        <v>1</v>
      </c>
      <c r="G8" s="3">
        <v>5</v>
      </c>
      <c r="H8" s="3">
        <v>16</v>
      </c>
      <c r="I8" s="3">
        <v>16</v>
      </c>
      <c r="J8" s="4">
        <v>1</v>
      </c>
      <c r="K8" s="1">
        <v>10</v>
      </c>
      <c r="L8" s="3">
        <v>60564.84</v>
      </c>
      <c r="M8" s="3">
        <v>39236.49</v>
      </c>
      <c r="N8" s="4">
        <v>0.64780000000000004</v>
      </c>
      <c r="O8" s="1">
        <v>0</v>
      </c>
      <c r="P8" s="3">
        <v>299423</v>
      </c>
      <c r="Q8" s="3">
        <v>298986</v>
      </c>
      <c r="R8" s="4">
        <v>0.99850000000000005</v>
      </c>
      <c r="S8" s="1">
        <v>29.955000000000002</v>
      </c>
      <c r="T8" s="3">
        <v>305</v>
      </c>
      <c r="U8" s="3">
        <v>9</v>
      </c>
      <c r="V8" s="4">
        <v>2.9499999999999998E-2</v>
      </c>
      <c r="W8" s="1">
        <v>14.557499999999999</v>
      </c>
    </row>
    <row r="9" spans="1:23" s="2" customFormat="1" x14ac:dyDescent="0.25">
      <c r="A9" s="1" t="s">
        <v>49</v>
      </c>
      <c r="B9" s="1" t="s">
        <v>203</v>
      </c>
      <c r="C9" s="1">
        <v>91.877499999999998</v>
      </c>
      <c r="D9" s="3">
        <v>108</v>
      </c>
      <c r="E9" s="3">
        <v>107</v>
      </c>
      <c r="F9" s="4">
        <v>0.99070000000000003</v>
      </c>
      <c r="G9" s="3">
        <v>4.95</v>
      </c>
      <c r="H9" s="3">
        <v>107</v>
      </c>
      <c r="I9" s="3">
        <v>106</v>
      </c>
      <c r="J9" s="4">
        <v>0.99070000000000003</v>
      </c>
      <c r="K9" s="1">
        <v>9.907</v>
      </c>
      <c r="L9" s="3">
        <v>481884.07</v>
      </c>
      <c r="M9" s="3">
        <v>406389.33</v>
      </c>
      <c r="N9" s="4">
        <v>0.84330000000000005</v>
      </c>
      <c r="O9" s="1">
        <v>33.731999999999999</v>
      </c>
      <c r="P9" s="3">
        <v>5450016</v>
      </c>
      <c r="Q9" s="3">
        <v>5141199</v>
      </c>
      <c r="R9" s="4">
        <v>0.94330000000000003</v>
      </c>
      <c r="S9" s="1">
        <v>28.298999999999999</v>
      </c>
      <c r="T9" s="3">
        <v>2668</v>
      </c>
      <c r="U9" s="3">
        <v>2</v>
      </c>
      <c r="V9" s="4">
        <v>6.9999999999999999E-4</v>
      </c>
      <c r="W9" s="1">
        <v>14.9895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opLeftCell="I1" workbookViewId="0">
      <selection activeCell="I7" sqref="A7:XFD7"/>
    </sheetView>
  </sheetViews>
  <sheetFormatPr defaultRowHeight="15.6" x14ac:dyDescent="0.25"/>
  <cols>
    <col min="6" max="6" width="9.3984375" bestFit="1" customWidth="1"/>
    <col min="10" max="10" width="9.3984375" bestFit="1" customWidth="1"/>
    <col min="14" max="14" width="9.3984375" bestFit="1" customWidth="1"/>
    <col min="18" max="18" width="9.3984375" bestFit="1" customWidth="1"/>
  </cols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32</v>
      </c>
      <c r="B4" s="1" t="s">
        <v>33</v>
      </c>
      <c r="C4" s="1">
        <v>97.64</v>
      </c>
      <c r="D4" s="3">
        <v>9</v>
      </c>
      <c r="E4" s="3">
        <v>9</v>
      </c>
      <c r="F4" s="4">
        <v>1</v>
      </c>
      <c r="G4" s="3">
        <v>5</v>
      </c>
      <c r="H4" s="3">
        <v>9</v>
      </c>
      <c r="I4" s="3">
        <v>8</v>
      </c>
      <c r="J4" s="4">
        <v>0.88890000000000002</v>
      </c>
      <c r="K4" s="1">
        <v>8.8889999999999993</v>
      </c>
      <c r="L4" s="3">
        <v>41516.870000000003</v>
      </c>
      <c r="M4" s="3">
        <v>40290.57</v>
      </c>
      <c r="N4" s="4">
        <v>0.97050000000000003</v>
      </c>
      <c r="O4" s="1">
        <v>38.82</v>
      </c>
      <c r="P4" s="3">
        <v>244716</v>
      </c>
      <c r="Q4" s="3">
        <v>244146</v>
      </c>
      <c r="R4" s="4">
        <v>0.99770000000000003</v>
      </c>
      <c r="S4" s="1">
        <v>29.931000000000001</v>
      </c>
      <c r="T4" s="3">
        <v>210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32</v>
      </c>
      <c r="B5" s="1" t="s">
        <v>98</v>
      </c>
      <c r="C5" s="1">
        <v>94.710499999999996</v>
      </c>
      <c r="D5" s="3">
        <v>89</v>
      </c>
      <c r="E5" s="3">
        <v>84</v>
      </c>
      <c r="F5" s="4">
        <v>0.94379999999999997</v>
      </c>
      <c r="G5" s="3">
        <v>4.72</v>
      </c>
      <c r="H5" s="3">
        <v>84</v>
      </c>
      <c r="I5" s="3">
        <v>84</v>
      </c>
      <c r="J5" s="4">
        <v>1</v>
      </c>
      <c r="K5" s="1">
        <v>10</v>
      </c>
      <c r="L5" s="3">
        <v>533780.12</v>
      </c>
      <c r="M5" s="3">
        <v>473042.17</v>
      </c>
      <c r="N5" s="4">
        <v>0.88619999999999999</v>
      </c>
      <c r="O5" s="1">
        <v>35.448</v>
      </c>
      <c r="P5" s="3">
        <v>2870674</v>
      </c>
      <c r="Q5" s="3">
        <v>2844913</v>
      </c>
      <c r="R5" s="4">
        <v>0.99099999999999999</v>
      </c>
      <c r="S5" s="1">
        <v>29.73</v>
      </c>
      <c r="T5" s="3">
        <v>2553</v>
      </c>
      <c r="U5" s="3">
        <v>32</v>
      </c>
      <c r="V5" s="4">
        <v>1.2500000000000001E-2</v>
      </c>
      <c r="W5" s="1">
        <v>14.8125</v>
      </c>
    </row>
    <row r="6" spans="1:23" s="2" customFormat="1" x14ac:dyDescent="0.25">
      <c r="A6" s="1" t="s">
        <v>32</v>
      </c>
      <c r="B6" s="1" t="s">
        <v>147</v>
      </c>
      <c r="C6" s="1">
        <v>95.707000000000008</v>
      </c>
      <c r="D6" s="3">
        <v>9</v>
      </c>
      <c r="E6" s="3">
        <v>9</v>
      </c>
      <c r="F6" s="4">
        <v>1</v>
      </c>
      <c r="G6" s="3">
        <v>5</v>
      </c>
      <c r="H6" s="3">
        <v>9</v>
      </c>
      <c r="I6" s="3">
        <v>9</v>
      </c>
      <c r="J6" s="4">
        <v>1</v>
      </c>
      <c r="K6" s="1">
        <v>10</v>
      </c>
      <c r="L6" s="3">
        <v>55209.36</v>
      </c>
      <c r="M6" s="3">
        <v>49398.239999999998</v>
      </c>
      <c r="N6" s="4">
        <v>0.89470000000000005</v>
      </c>
      <c r="O6" s="1">
        <v>35.788000000000004</v>
      </c>
      <c r="P6" s="3">
        <v>222973</v>
      </c>
      <c r="Q6" s="3">
        <v>222373</v>
      </c>
      <c r="R6" s="4">
        <v>0.99729999999999996</v>
      </c>
      <c r="S6" s="1">
        <v>29.919</v>
      </c>
      <c r="T6" s="3">
        <v>213</v>
      </c>
      <c r="U6" s="3">
        <v>0</v>
      </c>
      <c r="V6" s="4">
        <v>0</v>
      </c>
      <c r="W6" s="1">
        <v>15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A6" sqref="A6:XFD6"/>
    </sheetView>
  </sheetViews>
  <sheetFormatPr defaultRowHeight="15.6" x14ac:dyDescent="0.25"/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45</v>
      </c>
      <c r="B4" s="1" t="s">
        <v>46</v>
      </c>
      <c r="C4" s="1">
        <v>98.1</v>
      </c>
      <c r="D4" s="3">
        <v>48</v>
      </c>
      <c r="E4" s="3">
        <v>48</v>
      </c>
      <c r="F4" s="4">
        <v>1</v>
      </c>
      <c r="G4" s="3">
        <v>5</v>
      </c>
      <c r="H4" s="3">
        <v>48</v>
      </c>
      <c r="I4" s="3">
        <v>48</v>
      </c>
      <c r="J4" s="4">
        <v>1</v>
      </c>
      <c r="K4" s="1">
        <v>10</v>
      </c>
      <c r="L4" s="3">
        <v>86275.27</v>
      </c>
      <c r="M4" s="3">
        <v>84865.09</v>
      </c>
      <c r="N4" s="4">
        <v>0.98370000000000002</v>
      </c>
      <c r="O4" s="1">
        <v>39.347999999999999</v>
      </c>
      <c r="P4" s="3">
        <v>1570723</v>
      </c>
      <c r="Q4" s="3">
        <v>1505338</v>
      </c>
      <c r="R4" s="4">
        <v>0.95840000000000003</v>
      </c>
      <c r="S4" s="1">
        <v>28.752000000000002</v>
      </c>
      <c r="T4" s="3">
        <v>1246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45</v>
      </c>
      <c r="B5" s="1" t="s">
        <v>188</v>
      </c>
      <c r="C5" s="1">
        <v>92.584000000000003</v>
      </c>
      <c r="D5" s="3">
        <v>69</v>
      </c>
      <c r="E5" s="3">
        <v>68</v>
      </c>
      <c r="F5" s="4">
        <v>0.98550000000000004</v>
      </c>
      <c r="G5" s="3">
        <v>4.93</v>
      </c>
      <c r="H5" s="3">
        <v>68</v>
      </c>
      <c r="I5" s="3">
        <v>67</v>
      </c>
      <c r="J5" s="4">
        <v>0.98529999999999995</v>
      </c>
      <c r="K5" s="1">
        <v>9.8529999999999998</v>
      </c>
      <c r="L5" s="3">
        <v>505487.57</v>
      </c>
      <c r="M5" s="3">
        <v>453214.05</v>
      </c>
      <c r="N5" s="4">
        <v>0.89659999999999995</v>
      </c>
      <c r="O5" s="1">
        <v>35.863999999999997</v>
      </c>
      <c r="P5" s="3">
        <v>4065137</v>
      </c>
      <c r="Q5" s="3">
        <v>3650052</v>
      </c>
      <c r="R5" s="4">
        <v>0.89790000000000003</v>
      </c>
      <c r="S5" s="1">
        <v>26.937000000000001</v>
      </c>
      <c r="T5" s="3">
        <v>2070</v>
      </c>
      <c r="U5" s="3">
        <v>0</v>
      </c>
      <c r="V5" s="4">
        <v>0</v>
      </c>
      <c r="W5" s="1">
        <v>15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opLeftCell="I1" workbookViewId="0">
      <selection activeCell="I7" sqref="A7:XFD7"/>
    </sheetView>
  </sheetViews>
  <sheetFormatPr defaultRowHeight="15.6" x14ac:dyDescent="0.25"/>
  <cols>
    <col min="6" max="6" width="9.3984375" bestFit="1" customWidth="1"/>
    <col min="18" max="18" width="9.3984375" bestFit="1" customWidth="1"/>
  </cols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212</v>
      </c>
      <c r="B4" s="1" t="s">
        <v>213</v>
      </c>
      <c r="C4" s="1">
        <f t="shared" ref="C4:C6" si="0">SUM(G4+K4+O4+S4+W4)</f>
        <v>92.057999999999993</v>
      </c>
      <c r="D4" s="3">
        <v>121</v>
      </c>
      <c r="E4" s="3">
        <v>101</v>
      </c>
      <c r="F4" s="4">
        <v>0.8347</v>
      </c>
      <c r="G4" s="3">
        <v>0</v>
      </c>
      <c r="H4" s="3">
        <v>101</v>
      </c>
      <c r="I4" s="3">
        <v>101</v>
      </c>
      <c r="J4" s="4">
        <v>1</v>
      </c>
      <c r="K4" s="1">
        <f t="shared" ref="K4:K6" si="1">J4*10</f>
        <v>10</v>
      </c>
      <c r="L4" s="3">
        <v>571839.69999999995</v>
      </c>
      <c r="M4" s="3">
        <v>533323.26</v>
      </c>
      <c r="N4" s="4">
        <v>0.93259999999999998</v>
      </c>
      <c r="O4" s="1">
        <f t="shared" ref="O4:O6" si="2">N4*40</f>
        <v>37.304000000000002</v>
      </c>
      <c r="P4" s="3">
        <v>3191048</v>
      </c>
      <c r="Q4" s="3">
        <v>3176149</v>
      </c>
      <c r="R4" s="4">
        <v>0.99529999999999996</v>
      </c>
      <c r="S4" s="1">
        <f t="shared" ref="S4:S6" si="3">R4*30</f>
        <v>29.858999999999998</v>
      </c>
      <c r="T4" s="3">
        <v>3013</v>
      </c>
      <c r="U4" s="3">
        <v>21</v>
      </c>
      <c r="V4" s="4">
        <v>7.0000000000000001E-3</v>
      </c>
      <c r="W4" s="1">
        <f t="shared" ref="W4:W6" si="4">15-15*V4</f>
        <v>14.895</v>
      </c>
    </row>
    <row r="5" spans="1:23" s="2" customFormat="1" x14ac:dyDescent="0.25">
      <c r="A5" s="1" t="s">
        <v>212</v>
      </c>
      <c r="B5" s="1" t="s">
        <v>216</v>
      </c>
      <c r="C5" s="1">
        <f t="shared" si="0"/>
        <v>91.969000000000008</v>
      </c>
      <c r="D5" s="3">
        <v>12</v>
      </c>
      <c r="E5" s="3">
        <v>9</v>
      </c>
      <c r="F5" s="4">
        <v>0.75</v>
      </c>
      <c r="G5" s="3">
        <v>0</v>
      </c>
      <c r="H5" s="3">
        <v>9</v>
      </c>
      <c r="I5" s="3">
        <v>9</v>
      </c>
      <c r="J5" s="4">
        <v>1</v>
      </c>
      <c r="K5" s="1">
        <f t="shared" si="1"/>
        <v>10</v>
      </c>
      <c r="L5" s="3">
        <v>6862.65</v>
      </c>
      <c r="M5" s="3">
        <v>6388.75</v>
      </c>
      <c r="N5" s="4">
        <v>0.93089999999999995</v>
      </c>
      <c r="O5" s="1">
        <f t="shared" si="2"/>
        <v>37.235999999999997</v>
      </c>
      <c r="P5" s="3">
        <v>150439</v>
      </c>
      <c r="Q5" s="3">
        <v>150263</v>
      </c>
      <c r="R5" s="4">
        <v>0.99880000000000002</v>
      </c>
      <c r="S5" s="1">
        <f t="shared" si="3"/>
        <v>29.964000000000002</v>
      </c>
      <c r="T5" s="3">
        <v>195</v>
      </c>
      <c r="U5" s="3">
        <v>3</v>
      </c>
      <c r="V5" s="4">
        <v>1.54E-2</v>
      </c>
      <c r="W5" s="1">
        <f t="shared" si="4"/>
        <v>14.769</v>
      </c>
    </row>
    <row r="6" spans="1:23" s="2" customFormat="1" x14ac:dyDescent="0.25">
      <c r="A6" s="1" t="s">
        <v>212</v>
      </c>
      <c r="B6" s="1" t="s">
        <v>219</v>
      </c>
      <c r="C6" s="1">
        <f t="shared" si="0"/>
        <v>86.914000000000001</v>
      </c>
      <c r="D6" s="3">
        <v>5</v>
      </c>
      <c r="E6" s="3">
        <v>3</v>
      </c>
      <c r="F6" s="4">
        <v>0.6</v>
      </c>
      <c r="G6" s="3">
        <v>0</v>
      </c>
      <c r="H6" s="3">
        <v>3</v>
      </c>
      <c r="I6" s="3">
        <v>3</v>
      </c>
      <c r="J6" s="4">
        <v>1</v>
      </c>
      <c r="K6" s="1">
        <f t="shared" si="1"/>
        <v>10</v>
      </c>
      <c r="L6" s="3">
        <v>3569.5</v>
      </c>
      <c r="M6" s="3">
        <v>2848.54</v>
      </c>
      <c r="N6" s="4">
        <v>0.79800000000000004</v>
      </c>
      <c r="O6" s="1">
        <f t="shared" si="2"/>
        <v>31.92</v>
      </c>
      <c r="P6" s="3">
        <v>12976</v>
      </c>
      <c r="Q6" s="3">
        <v>12974</v>
      </c>
      <c r="R6" s="4">
        <v>0.99980000000000002</v>
      </c>
      <c r="S6" s="1">
        <f t="shared" si="3"/>
        <v>29.994</v>
      </c>
      <c r="T6" s="3">
        <v>37</v>
      </c>
      <c r="U6" s="3">
        <v>0</v>
      </c>
      <c r="V6" s="4">
        <v>0</v>
      </c>
      <c r="W6" s="1">
        <f t="shared" si="4"/>
        <v>15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opLeftCell="I1" workbookViewId="0">
      <selection activeCell="I6" sqref="A6:XFD6"/>
    </sheetView>
  </sheetViews>
  <sheetFormatPr defaultRowHeight="15.6" x14ac:dyDescent="0.25"/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199</v>
      </c>
      <c r="B4" s="1" t="s">
        <v>200</v>
      </c>
      <c r="C4" s="1">
        <v>98.698999999999998</v>
      </c>
      <c r="D4" s="3">
        <v>21</v>
      </c>
      <c r="E4" s="3">
        <v>21</v>
      </c>
      <c r="F4" s="4">
        <v>1</v>
      </c>
      <c r="G4" s="3">
        <v>5</v>
      </c>
      <c r="H4" s="3">
        <v>21</v>
      </c>
      <c r="I4" s="3">
        <v>21</v>
      </c>
      <c r="J4" s="4">
        <v>1</v>
      </c>
      <c r="K4" s="1">
        <v>10</v>
      </c>
      <c r="L4" s="3">
        <v>39848.9</v>
      </c>
      <c r="M4" s="3">
        <v>38610.300000000003</v>
      </c>
      <c r="N4" s="4">
        <v>0.96889999999999998</v>
      </c>
      <c r="O4" s="1">
        <v>38.756</v>
      </c>
      <c r="P4" s="3">
        <v>395508</v>
      </c>
      <c r="Q4" s="3">
        <v>395203</v>
      </c>
      <c r="R4" s="4">
        <v>0.99919999999999998</v>
      </c>
      <c r="S4" s="1">
        <v>29.975999999999999</v>
      </c>
      <c r="T4" s="3">
        <v>453</v>
      </c>
      <c r="U4" s="3">
        <v>1</v>
      </c>
      <c r="V4" s="4">
        <v>2.2000000000000001E-3</v>
      </c>
      <c r="W4" s="1">
        <v>14.967000000000001</v>
      </c>
    </row>
    <row r="5" spans="1:23" s="2" customFormat="1" x14ac:dyDescent="0.25">
      <c r="A5" s="1" t="s">
        <v>199</v>
      </c>
      <c r="B5" s="1" t="s">
        <v>210</v>
      </c>
      <c r="C5" s="1">
        <v>92.225999999999999</v>
      </c>
      <c r="D5" s="3">
        <v>7</v>
      </c>
      <c r="E5" s="3">
        <v>5</v>
      </c>
      <c r="F5" s="4">
        <v>0.71430000000000005</v>
      </c>
      <c r="G5" s="3">
        <v>0</v>
      </c>
      <c r="H5" s="3">
        <v>5</v>
      </c>
      <c r="I5" s="3">
        <v>5</v>
      </c>
      <c r="J5" s="4">
        <v>1</v>
      </c>
      <c r="K5" s="1">
        <v>10</v>
      </c>
      <c r="L5" s="3">
        <v>20592</v>
      </c>
      <c r="M5" s="3">
        <v>19265.52</v>
      </c>
      <c r="N5" s="4">
        <v>0.93559999999999999</v>
      </c>
      <c r="O5" s="1">
        <v>37.423999999999999</v>
      </c>
      <c r="P5" s="3">
        <v>156776</v>
      </c>
      <c r="Q5" s="3">
        <v>155734</v>
      </c>
      <c r="R5" s="4">
        <v>0.99339999999999995</v>
      </c>
      <c r="S5" s="1">
        <v>29.802</v>
      </c>
      <c r="T5" s="3">
        <v>132</v>
      </c>
      <c r="U5" s="3">
        <v>0</v>
      </c>
      <c r="V5" s="4">
        <v>0</v>
      </c>
      <c r="W5" s="1">
        <v>15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opLeftCell="K1" workbookViewId="0">
      <selection activeCell="K9" sqref="A9:XFD9"/>
    </sheetView>
  </sheetViews>
  <sheetFormatPr defaultRowHeight="15.6" x14ac:dyDescent="0.25"/>
  <cols>
    <col min="2" max="2" width="37.69921875" customWidth="1"/>
    <col min="6" max="6" width="13.5" customWidth="1"/>
    <col min="10" max="10" width="9.3984375" bestFit="1" customWidth="1"/>
    <col min="14" max="14" width="9.3984375" bestFit="1" customWidth="1"/>
    <col min="17" max="17" width="11.796875" customWidth="1"/>
    <col min="18" max="18" width="13.5" customWidth="1"/>
    <col min="20" max="20" width="13.8984375" customWidth="1"/>
    <col min="21" max="21" width="11" customWidth="1"/>
    <col min="22" max="22" width="12.296875" customWidth="1"/>
  </cols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29</v>
      </c>
      <c r="B4" s="1" t="s">
        <v>30</v>
      </c>
      <c r="C4" s="1">
        <v>97.605999999999995</v>
      </c>
      <c r="D4" s="3">
        <v>15</v>
      </c>
      <c r="E4" s="3">
        <v>15</v>
      </c>
      <c r="F4" s="4">
        <v>1</v>
      </c>
      <c r="G4" s="3">
        <v>5</v>
      </c>
      <c r="H4" s="3">
        <v>15</v>
      </c>
      <c r="I4" s="3">
        <v>14</v>
      </c>
      <c r="J4" s="4">
        <v>0.93330000000000002</v>
      </c>
      <c r="K4" s="1">
        <v>9.3330000000000002</v>
      </c>
      <c r="L4" s="3">
        <v>72262.83</v>
      </c>
      <c r="M4" s="3">
        <v>69213.58</v>
      </c>
      <c r="N4" s="4">
        <v>0.95779999999999998</v>
      </c>
      <c r="O4" s="1">
        <v>38.311999999999998</v>
      </c>
      <c r="P4" s="3">
        <v>398776</v>
      </c>
      <c r="Q4" s="3">
        <v>398256</v>
      </c>
      <c r="R4" s="4">
        <v>0.99870000000000003</v>
      </c>
      <c r="S4" s="1">
        <v>29.961000000000002</v>
      </c>
      <c r="T4" s="3">
        <v>334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29</v>
      </c>
      <c r="B5" s="1" t="s">
        <v>66</v>
      </c>
      <c r="C5" s="1">
        <v>93.76100000000001</v>
      </c>
      <c r="D5" s="3">
        <v>34</v>
      </c>
      <c r="E5" s="3">
        <v>33</v>
      </c>
      <c r="F5" s="4">
        <v>0.97060000000000002</v>
      </c>
      <c r="G5" s="3">
        <v>4.8499999999999996</v>
      </c>
      <c r="H5" s="3">
        <v>33</v>
      </c>
      <c r="I5" s="3">
        <v>33</v>
      </c>
      <c r="J5" s="4">
        <v>1</v>
      </c>
      <c r="K5" s="1">
        <v>10</v>
      </c>
      <c r="L5" s="3">
        <v>192854.01</v>
      </c>
      <c r="M5" s="3">
        <v>170895.34</v>
      </c>
      <c r="N5" s="4">
        <v>0.8861</v>
      </c>
      <c r="O5" s="1">
        <v>35.444000000000003</v>
      </c>
      <c r="P5" s="3">
        <v>1923050</v>
      </c>
      <c r="Q5" s="3">
        <v>1825749</v>
      </c>
      <c r="R5" s="4">
        <v>0.94940000000000002</v>
      </c>
      <c r="S5" s="1">
        <v>28.481999999999999</v>
      </c>
      <c r="T5" s="3">
        <v>1004</v>
      </c>
      <c r="U5" s="3">
        <v>1</v>
      </c>
      <c r="V5" s="4">
        <v>1E-3</v>
      </c>
      <c r="W5" s="1">
        <v>14.984999999999999</v>
      </c>
    </row>
    <row r="6" spans="1:23" s="2" customFormat="1" x14ac:dyDescent="0.25">
      <c r="A6" s="1" t="s">
        <v>29</v>
      </c>
      <c r="B6" s="1" t="s">
        <v>80</v>
      </c>
      <c r="C6" s="1">
        <v>87.732000000000014</v>
      </c>
      <c r="D6" s="3">
        <v>16</v>
      </c>
      <c r="E6" s="3">
        <v>16</v>
      </c>
      <c r="F6" s="4">
        <v>1</v>
      </c>
      <c r="G6" s="3">
        <v>5</v>
      </c>
      <c r="H6" s="3">
        <v>16</v>
      </c>
      <c r="I6" s="3">
        <v>16</v>
      </c>
      <c r="J6" s="4">
        <v>1</v>
      </c>
      <c r="K6" s="1">
        <v>10</v>
      </c>
      <c r="L6" s="3">
        <v>26153.58</v>
      </c>
      <c r="M6" s="3">
        <v>18533.07</v>
      </c>
      <c r="N6" s="4">
        <v>0.70860000000000001</v>
      </c>
      <c r="O6" s="1">
        <v>28.344000000000001</v>
      </c>
      <c r="P6" s="3">
        <v>320183</v>
      </c>
      <c r="Q6" s="3">
        <v>316021</v>
      </c>
      <c r="R6" s="4">
        <v>0.98699999999999999</v>
      </c>
      <c r="S6" s="1">
        <v>29.61</v>
      </c>
      <c r="T6" s="3">
        <v>338</v>
      </c>
      <c r="U6" s="3">
        <v>5</v>
      </c>
      <c r="V6" s="4">
        <v>1.4800000000000001E-2</v>
      </c>
      <c r="W6" s="1">
        <v>14.778</v>
      </c>
    </row>
    <row r="7" spans="1:23" s="2" customFormat="1" x14ac:dyDescent="0.25">
      <c r="A7" s="1" t="s">
        <v>29</v>
      </c>
      <c r="B7" s="1" t="s">
        <v>169</v>
      </c>
      <c r="C7" s="1">
        <v>90.540500000000009</v>
      </c>
      <c r="D7" s="3">
        <v>19</v>
      </c>
      <c r="E7" s="3">
        <v>19</v>
      </c>
      <c r="F7" s="4">
        <v>1</v>
      </c>
      <c r="G7" s="3">
        <v>5</v>
      </c>
      <c r="H7" s="3">
        <v>19</v>
      </c>
      <c r="I7" s="3">
        <v>19</v>
      </c>
      <c r="J7" s="4">
        <v>1</v>
      </c>
      <c r="K7" s="1">
        <v>10</v>
      </c>
      <c r="L7" s="3">
        <v>100194.48</v>
      </c>
      <c r="M7" s="3">
        <v>80306.34</v>
      </c>
      <c r="N7" s="4">
        <v>0.80149999999999999</v>
      </c>
      <c r="O7" s="1">
        <v>32.06</v>
      </c>
      <c r="P7" s="3">
        <v>860019</v>
      </c>
      <c r="Q7" s="3">
        <v>822559</v>
      </c>
      <c r="R7" s="4">
        <v>0.95640000000000003</v>
      </c>
      <c r="S7" s="1">
        <v>28.692</v>
      </c>
      <c r="T7" s="3">
        <v>426</v>
      </c>
      <c r="U7" s="3">
        <v>6</v>
      </c>
      <c r="V7" s="4">
        <v>1.41E-2</v>
      </c>
      <c r="W7" s="1">
        <v>14.788500000000001</v>
      </c>
    </row>
    <row r="8" spans="1:23" s="2" customFormat="1" x14ac:dyDescent="0.25">
      <c r="A8" s="1" t="s">
        <v>29</v>
      </c>
      <c r="B8" s="1" t="s">
        <v>181</v>
      </c>
      <c r="C8" s="1">
        <v>93.792500000000004</v>
      </c>
      <c r="D8" s="3">
        <v>141</v>
      </c>
      <c r="E8" s="3">
        <v>137</v>
      </c>
      <c r="F8" s="4">
        <v>0.97160000000000002</v>
      </c>
      <c r="G8" s="3">
        <v>4.8600000000000003</v>
      </c>
      <c r="H8" s="3">
        <v>137</v>
      </c>
      <c r="I8" s="3">
        <v>137</v>
      </c>
      <c r="J8" s="4">
        <v>1</v>
      </c>
      <c r="K8" s="1">
        <v>10</v>
      </c>
      <c r="L8" s="3">
        <v>682768.25</v>
      </c>
      <c r="M8" s="3">
        <v>598793.56999999995</v>
      </c>
      <c r="N8" s="4">
        <v>0.877</v>
      </c>
      <c r="O8" s="1">
        <v>35.08</v>
      </c>
      <c r="P8" s="3">
        <v>7679867</v>
      </c>
      <c r="Q8" s="3">
        <v>7395824</v>
      </c>
      <c r="R8" s="4">
        <v>0.96299999999999997</v>
      </c>
      <c r="S8" s="1">
        <v>28.89</v>
      </c>
      <c r="T8" s="3">
        <v>4072</v>
      </c>
      <c r="U8" s="3">
        <v>10</v>
      </c>
      <c r="V8" s="4">
        <v>2.5000000000000001E-3</v>
      </c>
      <c r="W8" s="1">
        <v>14.9625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opLeftCell="N13" workbookViewId="0">
      <selection activeCell="N21" sqref="A21:XFD21"/>
    </sheetView>
  </sheetViews>
  <sheetFormatPr defaultRowHeight="15.6" x14ac:dyDescent="0.25"/>
  <cols>
    <col min="2" max="2" width="29.3984375" customWidth="1"/>
    <col min="6" max="6" width="12.296875" customWidth="1"/>
    <col min="12" max="12" width="14.796875" customWidth="1"/>
    <col min="13" max="13" width="15.5" customWidth="1"/>
    <col min="14" max="14" width="12.296875" customWidth="1"/>
    <col min="16" max="16" width="17.09765625" customWidth="1"/>
    <col min="17" max="17" width="14.5" customWidth="1"/>
    <col min="18" max="18" width="12.3984375" customWidth="1"/>
    <col min="20" max="20" width="11.796875" customWidth="1"/>
    <col min="21" max="21" width="12.3984375" customWidth="1"/>
    <col min="22" max="22" width="20.69921875" customWidth="1"/>
  </cols>
  <sheetData>
    <row r="1" spans="1:23" s="2" customFormat="1" ht="24" customHeight="1" x14ac:dyDescent="0.25">
      <c r="A1" s="15" t="s">
        <v>0</v>
      </c>
      <c r="B1" s="16" t="s">
        <v>1</v>
      </c>
      <c r="C1" s="16" t="s">
        <v>2</v>
      </c>
      <c r="D1" s="10" t="s">
        <v>226</v>
      </c>
      <c r="E1" s="11"/>
      <c r="F1" s="11"/>
      <c r="G1" s="12"/>
      <c r="H1" s="10" t="s">
        <v>225</v>
      </c>
      <c r="I1" s="11"/>
      <c r="J1" s="11"/>
      <c r="K1" s="12"/>
      <c r="L1" s="10" t="s">
        <v>227</v>
      </c>
      <c r="M1" s="11"/>
      <c r="N1" s="11"/>
      <c r="O1" s="12"/>
      <c r="P1" s="10" t="s">
        <v>228</v>
      </c>
      <c r="Q1" s="11"/>
      <c r="R1" s="11"/>
      <c r="S1" s="12"/>
      <c r="T1" s="10" t="s">
        <v>229</v>
      </c>
      <c r="U1" s="11"/>
      <c r="V1" s="11"/>
      <c r="W1" s="12"/>
    </row>
    <row r="2" spans="1:23" s="2" customFormat="1" x14ac:dyDescent="0.25">
      <c r="A2" s="15"/>
      <c r="B2" s="17"/>
      <c r="C2" s="17"/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6</v>
      </c>
      <c r="L2" s="13" t="s">
        <v>10</v>
      </c>
      <c r="M2" s="13" t="s">
        <v>11</v>
      </c>
      <c r="N2" s="13" t="s">
        <v>12</v>
      </c>
      <c r="O2" s="13" t="s">
        <v>6</v>
      </c>
      <c r="P2" s="13" t="s">
        <v>13</v>
      </c>
      <c r="Q2" s="13" t="s">
        <v>14</v>
      </c>
      <c r="R2" s="13" t="s">
        <v>15</v>
      </c>
      <c r="S2" s="13" t="s">
        <v>6</v>
      </c>
      <c r="T2" s="13" t="s">
        <v>16</v>
      </c>
      <c r="U2" s="13" t="s">
        <v>17</v>
      </c>
      <c r="V2" s="13" t="s">
        <v>18</v>
      </c>
      <c r="W2" s="13" t="s">
        <v>6</v>
      </c>
    </row>
    <row r="3" spans="1:23" s="2" customFormat="1" x14ac:dyDescent="0.25">
      <c r="A3" s="15"/>
      <c r="B3" s="18"/>
      <c r="C3" s="1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s="2" customFormat="1" x14ac:dyDescent="0.25">
      <c r="A4" s="1" t="s">
        <v>52</v>
      </c>
      <c r="B4" s="1" t="s">
        <v>53</v>
      </c>
      <c r="C4" s="1">
        <v>94.075000000000003</v>
      </c>
      <c r="D4" s="3">
        <v>13</v>
      </c>
      <c r="E4" s="3">
        <v>13</v>
      </c>
      <c r="F4" s="4">
        <v>1</v>
      </c>
      <c r="G4" s="3">
        <v>5</v>
      </c>
      <c r="H4" s="3">
        <v>13</v>
      </c>
      <c r="I4" s="3">
        <v>13</v>
      </c>
      <c r="J4" s="4">
        <v>1</v>
      </c>
      <c r="K4" s="1">
        <v>10</v>
      </c>
      <c r="L4" s="3">
        <v>66790.62</v>
      </c>
      <c r="M4" s="3">
        <v>57653.81</v>
      </c>
      <c r="N4" s="4">
        <v>0.86319999999999997</v>
      </c>
      <c r="O4" s="1">
        <v>34.527999999999999</v>
      </c>
      <c r="P4" s="3">
        <v>272155</v>
      </c>
      <c r="Q4" s="3">
        <v>268052</v>
      </c>
      <c r="R4" s="4">
        <v>0.9849</v>
      </c>
      <c r="S4" s="1">
        <v>29.547000000000001</v>
      </c>
      <c r="T4" s="3">
        <v>355</v>
      </c>
      <c r="U4" s="3">
        <v>0</v>
      </c>
      <c r="V4" s="4">
        <v>0</v>
      </c>
      <c r="W4" s="1">
        <v>15</v>
      </c>
    </row>
    <row r="5" spans="1:23" s="2" customFormat="1" x14ac:dyDescent="0.25">
      <c r="A5" s="1" t="s">
        <v>52</v>
      </c>
      <c r="B5" s="1" t="s">
        <v>73</v>
      </c>
      <c r="C5" s="1">
        <v>94.688000000000002</v>
      </c>
      <c r="D5" s="3">
        <v>18</v>
      </c>
      <c r="E5" s="3">
        <v>4</v>
      </c>
      <c r="F5" s="4">
        <v>0.22220000000000001</v>
      </c>
      <c r="G5" s="3">
        <v>0</v>
      </c>
      <c r="H5" s="3">
        <v>4</v>
      </c>
      <c r="I5" s="3">
        <v>4</v>
      </c>
      <c r="J5" s="4">
        <v>1</v>
      </c>
      <c r="K5" s="1">
        <v>10</v>
      </c>
      <c r="L5" s="3">
        <v>1517.78</v>
      </c>
      <c r="M5" s="3">
        <v>1517.78</v>
      </c>
      <c r="N5" s="4">
        <v>1</v>
      </c>
      <c r="O5" s="1">
        <v>40</v>
      </c>
      <c r="P5" s="3">
        <v>21545</v>
      </c>
      <c r="Q5" s="3">
        <v>21545</v>
      </c>
      <c r="R5" s="4">
        <v>1</v>
      </c>
      <c r="S5" s="1">
        <v>30</v>
      </c>
      <c r="T5" s="3">
        <v>48</v>
      </c>
      <c r="U5" s="3">
        <v>1</v>
      </c>
      <c r="V5" s="4">
        <v>2.0799999999999999E-2</v>
      </c>
      <c r="W5" s="1">
        <v>14.688000000000001</v>
      </c>
    </row>
    <row r="6" spans="1:23" s="2" customFormat="1" x14ac:dyDescent="0.25">
      <c r="A6" s="1" t="s">
        <v>52</v>
      </c>
      <c r="B6" s="1" t="s">
        <v>91</v>
      </c>
      <c r="C6" s="1">
        <v>81.323000000000008</v>
      </c>
      <c r="D6" s="3">
        <v>15</v>
      </c>
      <c r="E6" s="3">
        <v>14</v>
      </c>
      <c r="F6" s="4">
        <v>0.93330000000000002</v>
      </c>
      <c r="G6" s="3">
        <v>4.67</v>
      </c>
      <c r="H6" s="3">
        <v>14</v>
      </c>
      <c r="I6" s="3">
        <v>14</v>
      </c>
      <c r="J6" s="4">
        <v>1</v>
      </c>
      <c r="K6" s="1">
        <v>10</v>
      </c>
      <c r="L6" s="3">
        <v>23141.13</v>
      </c>
      <c r="M6" s="3">
        <v>21205.57</v>
      </c>
      <c r="N6" s="4">
        <v>0.91639999999999999</v>
      </c>
      <c r="O6" s="1">
        <v>36.655999999999999</v>
      </c>
      <c r="P6" s="3">
        <v>138892</v>
      </c>
      <c r="Q6" s="3">
        <v>138872</v>
      </c>
      <c r="R6" s="4">
        <v>0.99990000000000001</v>
      </c>
      <c r="S6" s="1">
        <v>29.997</v>
      </c>
      <c r="T6" s="3">
        <v>238</v>
      </c>
      <c r="U6" s="3">
        <v>38</v>
      </c>
      <c r="V6" s="4">
        <v>0.15970000000000001</v>
      </c>
      <c r="W6" s="1">
        <v>0</v>
      </c>
    </row>
    <row r="7" spans="1:23" s="2" customFormat="1" x14ac:dyDescent="0.25">
      <c r="A7" s="1" t="s">
        <v>52</v>
      </c>
      <c r="B7" s="1" t="s">
        <v>102</v>
      </c>
      <c r="C7" s="1">
        <v>81.864999999999995</v>
      </c>
      <c r="D7" s="3">
        <v>21</v>
      </c>
      <c r="E7" s="3">
        <v>21</v>
      </c>
      <c r="F7" s="4">
        <v>1</v>
      </c>
      <c r="G7" s="3">
        <v>5</v>
      </c>
      <c r="H7" s="3">
        <v>21</v>
      </c>
      <c r="I7" s="3">
        <v>21</v>
      </c>
      <c r="J7" s="4">
        <v>1</v>
      </c>
      <c r="K7" s="1">
        <v>10</v>
      </c>
      <c r="L7" s="3">
        <v>59090.63</v>
      </c>
      <c r="M7" s="3">
        <v>54462.17</v>
      </c>
      <c r="N7" s="4">
        <v>0.92169999999999996</v>
      </c>
      <c r="O7" s="1">
        <v>36.867999999999995</v>
      </c>
      <c r="P7" s="3">
        <v>391960</v>
      </c>
      <c r="Q7" s="3">
        <v>391905</v>
      </c>
      <c r="R7" s="4">
        <v>0.99990000000000001</v>
      </c>
      <c r="S7" s="1">
        <v>29.997</v>
      </c>
      <c r="T7" s="3">
        <v>494</v>
      </c>
      <c r="U7" s="3">
        <v>159</v>
      </c>
      <c r="V7" s="4">
        <v>0.32190000000000002</v>
      </c>
      <c r="W7" s="1">
        <v>0</v>
      </c>
    </row>
    <row r="8" spans="1:23" s="2" customFormat="1" x14ac:dyDescent="0.25">
      <c r="A8" s="1" t="s">
        <v>52</v>
      </c>
      <c r="B8" s="1" t="s">
        <v>107</v>
      </c>
      <c r="C8" s="1">
        <v>80.616</v>
      </c>
      <c r="D8" s="3">
        <v>13</v>
      </c>
      <c r="E8" s="3">
        <v>13</v>
      </c>
      <c r="F8" s="4">
        <v>1</v>
      </c>
      <c r="G8" s="3">
        <v>5</v>
      </c>
      <c r="H8" s="3">
        <v>13</v>
      </c>
      <c r="I8" s="3">
        <v>13</v>
      </c>
      <c r="J8" s="4">
        <v>1</v>
      </c>
      <c r="K8" s="1">
        <v>10</v>
      </c>
      <c r="L8" s="3">
        <v>89143.2</v>
      </c>
      <c r="M8" s="3">
        <v>79556.539999999994</v>
      </c>
      <c r="N8" s="4">
        <v>0.89249999999999996</v>
      </c>
      <c r="O8" s="1">
        <v>35.699999999999996</v>
      </c>
      <c r="P8" s="3">
        <v>365437</v>
      </c>
      <c r="Q8" s="3">
        <v>364428</v>
      </c>
      <c r="R8" s="4">
        <v>0.99719999999999998</v>
      </c>
      <c r="S8" s="1">
        <v>29.916</v>
      </c>
      <c r="T8" s="3">
        <v>287</v>
      </c>
      <c r="U8" s="3">
        <v>116</v>
      </c>
      <c r="V8" s="4">
        <v>0.4042</v>
      </c>
      <c r="W8" s="1">
        <v>0</v>
      </c>
    </row>
    <row r="9" spans="1:23" s="2" customFormat="1" x14ac:dyDescent="0.25">
      <c r="A9" s="1" t="s">
        <v>52</v>
      </c>
      <c r="B9" s="1" t="s">
        <v>113</v>
      </c>
      <c r="C9" s="1">
        <v>58.728999999999999</v>
      </c>
      <c r="D9" s="3">
        <v>48</v>
      </c>
      <c r="E9" s="3">
        <v>44</v>
      </c>
      <c r="F9" s="4">
        <v>0.91669999999999996</v>
      </c>
      <c r="G9" s="3">
        <v>4.58</v>
      </c>
      <c r="H9" s="3">
        <v>44</v>
      </c>
      <c r="I9" s="3">
        <v>42</v>
      </c>
      <c r="J9" s="4">
        <v>0.95450000000000002</v>
      </c>
      <c r="K9" s="1">
        <v>9.5449999999999999</v>
      </c>
      <c r="L9" s="3">
        <v>276521.19</v>
      </c>
      <c r="M9" s="3">
        <v>165244.57999999999</v>
      </c>
      <c r="N9" s="4">
        <v>0.59760000000000002</v>
      </c>
      <c r="O9" s="1">
        <v>0</v>
      </c>
      <c r="P9" s="3">
        <v>1135942</v>
      </c>
      <c r="Q9" s="3">
        <v>1133065</v>
      </c>
      <c r="R9" s="4">
        <v>0.99750000000000005</v>
      </c>
      <c r="S9" s="1">
        <v>29.925000000000001</v>
      </c>
      <c r="T9" s="3">
        <v>1120</v>
      </c>
      <c r="U9" s="3">
        <v>24</v>
      </c>
      <c r="V9" s="4">
        <v>2.1399999999999999E-2</v>
      </c>
      <c r="W9" s="1">
        <v>14.679</v>
      </c>
    </row>
    <row r="10" spans="1:23" s="2" customFormat="1" x14ac:dyDescent="0.25">
      <c r="A10" s="1" t="s">
        <v>52</v>
      </c>
      <c r="B10" s="1" t="s">
        <v>117</v>
      </c>
      <c r="C10" s="1">
        <v>81.119</v>
      </c>
      <c r="D10" s="3">
        <v>39</v>
      </c>
      <c r="E10" s="3">
        <v>38</v>
      </c>
      <c r="F10" s="4">
        <v>0.97440000000000004</v>
      </c>
      <c r="G10" s="3">
        <v>4.87</v>
      </c>
      <c r="H10" s="3">
        <v>38</v>
      </c>
      <c r="I10" s="3">
        <v>38</v>
      </c>
      <c r="J10" s="4">
        <v>1</v>
      </c>
      <c r="K10" s="1">
        <v>10</v>
      </c>
      <c r="L10" s="3">
        <v>165038.39999999999</v>
      </c>
      <c r="M10" s="3">
        <v>149626.16</v>
      </c>
      <c r="N10" s="4">
        <v>0.90659999999999996</v>
      </c>
      <c r="O10" s="1">
        <v>36.263999999999996</v>
      </c>
      <c r="P10" s="3">
        <v>1143403</v>
      </c>
      <c r="Q10" s="3">
        <v>1142795</v>
      </c>
      <c r="R10" s="4">
        <v>0.99950000000000006</v>
      </c>
      <c r="S10" s="1">
        <v>29.985000000000003</v>
      </c>
      <c r="T10" s="3">
        <v>1046</v>
      </c>
      <c r="U10" s="3">
        <v>343</v>
      </c>
      <c r="V10" s="4">
        <v>0.32790000000000002</v>
      </c>
      <c r="W10" s="1">
        <v>0</v>
      </c>
    </row>
    <row r="11" spans="1:23" s="2" customFormat="1" x14ac:dyDescent="0.25">
      <c r="A11" s="1" t="s">
        <v>52</v>
      </c>
      <c r="B11" s="1" t="s">
        <v>121</v>
      </c>
      <c r="C11" s="1">
        <v>73.616</v>
      </c>
      <c r="D11" s="3">
        <v>23</v>
      </c>
      <c r="E11" s="3">
        <v>23</v>
      </c>
      <c r="F11" s="4">
        <v>1</v>
      </c>
      <c r="G11" s="3">
        <v>5</v>
      </c>
      <c r="H11" s="3">
        <v>23</v>
      </c>
      <c r="I11" s="3">
        <v>23</v>
      </c>
      <c r="J11" s="4">
        <v>1</v>
      </c>
      <c r="K11" s="1">
        <v>10</v>
      </c>
      <c r="L11" s="3">
        <v>159863.82</v>
      </c>
      <c r="M11" s="3">
        <v>114457.53</v>
      </c>
      <c r="N11" s="4">
        <v>0.71599999999999997</v>
      </c>
      <c r="O11" s="1">
        <v>28.64</v>
      </c>
      <c r="P11" s="3">
        <v>512519</v>
      </c>
      <c r="Q11" s="3">
        <v>512104</v>
      </c>
      <c r="R11" s="4">
        <v>0.99919999999999998</v>
      </c>
      <c r="S11" s="1">
        <v>29.975999999999999</v>
      </c>
      <c r="T11" s="3">
        <v>531</v>
      </c>
      <c r="U11" s="3">
        <v>116</v>
      </c>
      <c r="V11" s="4">
        <v>0.2185</v>
      </c>
      <c r="W11" s="1">
        <v>0</v>
      </c>
    </row>
    <row r="12" spans="1:23" s="2" customFormat="1" x14ac:dyDescent="0.25">
      <c r="A12" s="1" t="s">
        <v>52</v>
      </c>
      <c r="B12" s="1" t="s">
        <v>124</v>
      </c>
      <c r="C12" s="1">
        <v>83.972999999999999</v>
      </c>
      <c r="D12" s="3">
        <v>9</v>
      </c>
      <c r="E12" s="3">
        <v>9</v>
      </c>
      <c r="F12" s="4">
        <v>1</v>
      </c>
      <c r="G12" s="3">
        <v>5</v>
      </c>
      <c r="H12" s="3">
        <v>9</v>
      </c>
      <c r="I12" s="3">
        <v>9</v>
      </c>
      <c r="J12" s="4">
        <v>1</v>
      </c>
      <c r="K12" s="1">
        <v>10</v>
      </c>
      <c r="L12" s="3">
        <v>38135.79</v>
      </c>
      <c r="M12" s="3">
        <v>37160.629999999997</v>
      </c>
      <c r="N12" s="4">
        <v>0.97440000000000004</v>
      </c>
      <c r="O12" s="1">
        <v>38.975999999999999</v>
      </c>
      <c r="P12" s="3">
        <v>161272</v>
      </c>
      <c r="Q12" s="3">
        <v>161250</v>
      </c>
      <c r="R12" s="4">
        <v>0.99990000000000001</v>
      </c>
      <c r="S12" s="1">
        <v>29.997</v>
      </c>
      <c r="T12" s="3">
        <v>196</v>
      </c>
      <c r="U12" s="3">
        <v>121</v>
      </c>
      <c r="V12" s="4">
        <v>0.61729999999999996</v>
      </c>
      <c r="W12" s="1">
        <v>0</v>
      </c>
    </row>
    <row r="13" spans="1:23" s="2" customFormat="1" x14ac:dyDescent="0.25">
      <c r="A13" s="1" t="s">
        <v>52</v>
      </c>
      <c r="B13" s="1" t="s">
        <v>131</v>
      </c>
      <c r="C13" s="1">
        <v>83.338999999999999</v>
      </c>
      <c r="D13" s="3">
        <v>21</v>
      </c>
      <c r="E13" s="3">
        <v>21</v>
      </c>
      <c r="F13" s="4">
        <v>1</v>
      </c>
      <c r="G13" s="3">
        <v>5</v>
      </c>
      <c r="H13" s="3">
        <v>21</v>
      </c>
      <c r="I13" s="3">
        <v>21</v>
      </c>
      <c r="J13" s="4">
        <v>1</v>
      </c>
      <c r="K13" s="1">
        <v>10</v>
      </c>
      <c r="L13" s="3">
        <v>108384.85</v>
      </c>
      <c r="M13" s="3">
        <v>104036.24</v>
      </c>
      <c r="N13" s="4">
        <v>0.95989999999999998</v>
      </c>
      <c r="O13" s="1">
        <v>38.396000000000001</v>
      </c>
      <c r="P13" s="3">
        <v>503131</v>
      </c>
      <c r="Q13" s="3">
        <v>502177</v>
      </c>
      <c r="R13" s="4">
        <v>0.99809999999999999</v>
      </c>
      <c r="S13" s="1">
        <v>29.942999999999998</v>
      </c>
      <c r="T13" s="3">
        <v>646</v>
      </c>
      <c r="U13" s="3">
        <v>158</v>
      </c>
      <c r="V13" s="4">
        <v>0.24460000000000001</v>
      </c>
      <c r="W13" s="1">
        <v>0</v>
      </c>
    </row>
    <row r="14" spans="1:23" s="2" customFormat="1" x14ac:dyDescent="0.25">
      <c r="A14" s="1" t="s">
        <v>52</v>
      </c>
      <c r="B14" s="1" t="s">
        <v>135</v>
      </c>
      <c r="C14" s="1">
        <v>76.332999999999998</v>
      </c>
      <c r="D14" s="3">
        <v>31</v>
      </c>
      <c r="E14" s="3">
        <v>24</v>
      </c>
      <c r="F14" s="4">
        <v>0.7742</v>
      </c>
      <c r="G14" s="3">
        <v>0</v>
      </c>
      <c r="H14" s="3">
        <v>24</v>
      </c>
      <c r="I14" s="3">
        <v>24</v>
      </c>
      <c r="J14" s="4">
        <v>1</v>
      </c>
      <c r="K14" s="1">
        <v>10</v>
      </c>
      <c r="L14" s="3">
        <v>81958.210000000006</v>
      </c>
      <c r="M14" s="3">
        <v>74502.5</v>
      </c>
      <c r="N14" s="4">
        <v>0.90900000000000003</v>
      </c>
      <c r="O14" s="1">
        <v>36.36</v>
      </c>
      <c r="P14" s="3">
        <v>588693</v>
      </c>
      <c r="Q14" s="3">
        <v>588147</v>
      </c>
      <c r="R14" s="4">
        <v>0.99909999999999999</v>
      </c>
      <c r="S14" s="1">
        <v>29.972999999999999</v>
      </c>
      <c r="T14" s="3">
        <v>517</v>
      </c>
      <c r="U14" s="3">
        <v>120</v>
      </c>
      <c r="V14" s="4">
        <v>0.2321</v>
      </c>
      <c r="W14" s="1">
        <v>0</v>
      </c>
    </row>
    <row r="15" spans="1:23" s="2" customFormat="1" x14ac:dyDescent="0.25">
      <c r="A15" s="1" t="s">
        <v>52</v>
      </c>
      <c r="B15" s="1" t="s">
        <v>141</v>
      </c>
      <c r="C15" s="1">
        <v>80.483000000000004</v>
      </c>
      <c r="D15" s="3">
        <v>48</v>
      </c>
      <c r="E15" s="3">
        <v>48</v>
      </c>
      <c r="F15" s="4">
        <v>1</v>
      </c>
      <c r="G15" s="3">
        <v>5</v>
      </c>
      <c r="H15" s="3">
        <v>48</v>
      </c>
      <c r="I15" s="3">
        <v>48</v>
      </c>
      <c r="J15" s="4">
        <v>1</v>
      </c>
      <c r="K15" s="1">
        <v>10</v>
      </c>
      <c r="L15" s="3">
        <v>294953.74</v>
      </c>
      <c r="M15" s="3">
        <v>261969.45</v>
      </c>
      <c r="N15" s="4">
        <v>0.88819999999999999</v>
      </c>
      <c r="O15" s="1">
        <v>35.527999999999999</v>
      </c>
      <c r="P15" s="3">
        <v>1451986</v>
      </c>
      <c r="Q15" s="3">
        <v>1449762</v>
      </c>
      <c r="R15" s="4">
        <v>0.99850000000000005</v>
      </c>
      <c r="S15" s="1">
        <v>29.955000000000002</v>
      </c>
      <c r="T15" s="3">
        <v>1207</v>
      </c>
      <c r="U15" s="3">
        <v>375</v>
      </c>
      <c r="V15" s="4">
        <v>0.31069999999999998</v>
      </c>
      <c r="W15" s="1">
        <v>0</v>
      </c>
    </row>
    <row r="16" spans="1:23" s="2" customFormat="1" x14ac:dyDescent="0.25">
      <c r="A16" s="1" t="s">
        <v>52</v>
      </c>
      <c r="B16" s="1" t="s">
        <v>155</v>
      </c>
      <c r="C16" s="1">
        <v>81.551999999999992</v>
      </c>
      <c r="D16" s="3">
        <v>77</v>
      </c>
      <c r="E16" s="3">
        <v>71</v>
      </c>
      <c r="F16" s="4">
        <v>0.92210000000000003</v>
      </c>
      <c r="G16" s="3">
        <v>4.6100000000000003</v>
      </c>
      <c r="H16" s="3">
        <v>71</v>
      </c>
      <c r="I16" s="3">
        <v>70</v>
      </c>
      <c r="J16" s="4">
        <v>0.9859</v>
      </c>
      <c r="K16" s="1">
        <v>9.859</v>
      </c>
      <c r="L16" s="3">
        <v>521752.46</v>
      </c>
      <c r="M16" s="3">
        <v>483844.36</v>
      </c>
      <c r="N16" s="4">
        <v>0.92730000000000001</v>
      </c>
      <c r="O16" s="1">
        <v>37.091999999999999</v>
      </c>
      <c r="P16" s="3">
        <v>2378451</v>
      </c>
      <c r="Q16" s="3">
        <v>2377721</v>
      </c>
      <c r="R16" s="4">
        <v>0.99970000000000003</v>
      </c>
      <c r="S16" s="1">
        <v>29.991</v>
      </c>
      <c r="T16" s="3">
        <v>1816</v>
      </c>
      <c r="U16" s="3">
        <v>947</v>
      </c>
      <c r="V16" s="4">
        <v>0.52149999999999996</v>
      </c>
      <c r="W16" s="1">
        <v>0</v>
      </c>
    </row>
    <row r="17" spans="1:23" s="2" customFormat="1" x14ac:dyDescent="0.25">
      <c r="A17" s="1" t="s">
        <v>52</v>
      </c>
      <c r="B17" s="1" t="s">
        <v>172</v>
      </c>
      <c r="C17" s="1">
        <v>79.711999999999989</v>
      </c>
      <c r="D17" s="3">
        <v>79</v>
      </c>
      <c r="E17" s="3">
        <v>77</v>
      </c>
      <c r="F17" s="4">
        <v>0.97470000000000001</v>
      </c>
      <c r="G17" s="3">
        <v>4.87</v>
      </c>
      <c r="H17" s="3">
        <v>77</v>
      </c>
      <c r="I17" s="3">
        <v>76</v>
      </c>
      <c r="J17" s="4">
        <v>0.98699999999999999</v>
      </c>
      <c r="K17" s="1">
        <v>9.8699999999999992</v>
      </c>
      <c r="L17" s="3">
        <v>443149.14</v>
      </c>
      <c r="M17" s="3">
        <v>388236.52</v>
      </c>
      <c r="N17" s="4">
        <v>0.87609999999999999</v>
      </c>
      <c r="O17" s="1">
        <v>35.043999999999997</v>
      </c>
      <c r="P17" s="3">
        <v>1817841</v>
      </c>
      <c r="Q17" s="3">
        <v>1813448</v>
      </c>
      <c r="R17" s="4">
        <v>0.99760000000000004</v>
      </c>
      <c r="S17" s="1">
        <v>29.928000000000001</v>
      </c>
      <c r="T17" s="3">
        <v>1770</v>
      </c>
      <c r="U17" s="3">
        <v>603</v>
      </c>
      <c r="V17" s="4">
        <v>0.3407</v>
      </c>
      <c r="W17" s="1">
        <v>0</v>
      </c>
    </row>
    <row r="18" spans="1:23" s="2" customFormat="1" x14ac:dyDescent="0.25">
      <c r="A18" s="1" t="s">
        <v>52</v>
      </c>
      <c r="B18" s="1" t="s">
        <v>184</v>
      </c>
      <c r="C18" s="1">
        <v>79.805999999999997</v>
      </c>
      <c r="D18" s="3">
        <v>19</v>
      </c>
      <c r="E18" s="3">
        <v>13</v>
      </c>
      <c r="F18" s="4">
        <v>0.68420000000000003</v>
      </c>
      <c r="G18" s="3">
        <v>0</v>
      </c>
      <c r="H18" s="3">
        <v>13</v>
      </c>
      <c r="I18" s="3">
        <v>13</v>
      </c>
      <c r="J18" s="4">
        <v>1</v>
      </c>
      <c r="K18" s="1">
        <v>10</v>
      </c>
      <c r="L18" s="3">
        <v>67206.27</v>
      </c>
      <c r="M18" s="3">
        <v>66893.02</v>
      </c>
      <c r="N18" s="4">
        <v>0.99529999999999996</v>
      </c>
      <c r="O18" s="1">
        <v>39.811999999999998</v>
      </c>
      <c r="P18" s="3">
        <v>324088</v>
      </c>
      <c r="Q18" s="3">
        <v>324026</v>
      </c>
      <c r="R18" s="4">
        <v>0.99980000000000002</v>
      </c>
      <c r="S18" s="1">
        <v>29.994</v>
      </c>
      <c r="T18" s="3">
        <v>350</v>
      </c>
      <c r="U18" s="3">
        <v>162</v>
      </c>
      <c r="V18" s="4">
        <v>0.46289999999999998</v>
      </c>
      <c r="W18" s="1">
        <v>0</v>
      </c>
    </row>
    <row r="19" spans="1:23" s="2" customFormat="1" x14ac:dyDescent="0.25">
      <c r="A19" s="1" t="s">
        <v>52</v>
      </c>
      <c r="B19" s="1" t="s">
        <v>194</v>
      </c>
      <c r="C19" s="1">
        <v>83.578000000000003</v>
      </c>
      <c r="D19" s="3">
        <v>17</v>
      </c>
      <c r="E19" s="3">
        <v>16</v>
      </c>
      <c r="F19" s="4">
        <v>0.94120000000000004</v>
      </c>
      <c r="G19" s="3">
        <v>4.71</v>
      </c>
      <c r="H19" s="3">
        <v>16</v>
      </c>
      <c r="I19" s="3">
        <v>16</v>
      </c>
      <c r="J19" s="4">
        <v>1</v>
      </c>
      <c r="K19" s="1">
        <v>10</v>
      </c>
      <c r="L19" s="3">
        <v>45921.81</v>
      </c>
      <c r="M19" s="3">
        <v>44635.72</v>
      </c>
      <c r="N19" s="4">
        <v>0.97199999999999998</v>
      </c>
      <c r="O19" s="1">
        <v>38.879999999999995</v>
      </c>
      <c r="P19" s="3">
        <v>267140</v>
      </c>
      <c r="Q19" s="3">
        <v>267046</v>
      </c>
      <c r="R19" s="4">
        <v>0.99960000000000004</v>
      </c>
      <c r="S19" s="1">
        <v>29.988</v>
      </c>
      <c r="T19" s="3">
        <v>297</v>
      </c>
      <c r="U19" s="3">
        <v>51</v>
      </c>
      <c r="V19" s="4">
        <v>0.17169999999999999</v>
      </c>
      <c r="W19" s="1">
        <v>0</v>
      </c>
    </row>
    <row r="20" spans="1:23" s="2" customFormat="1" x14ac:dyDescent="0.25">
      <c r="A20" s="1" t="s">
        <v>52</v>
      </c>
      <c r="B20" s="1" t="s">
        <v>221</v>
      </c>
      <c r="C20" s="1">
        <v>81.536999999999992</v>
      </c>
      <c r="D20" s="3">
        <v>95</v>
      </c>
      <c r="E20" s="3">
        <v>95</v>
      </c>
      <c r="F20" s="4">
        <v>1</v>
      </c>
      <c r="G20" s="3">
        <v>5</v>
      </c>
      <c r="H20" s="3">
        <v>95</v>
      </c>
      <c r="I20" s="3">
        <v>94</v>
      </c>
      <c r="J20" s="4">
        <v>0.98950000000000005</v>
      </c>
      <c r="K20" s="1">
        <v>9.8949999999999996</v>
      </c>
      <c r="L20" s="3">
        <v>360980.28</v>
      </c>
      <c r="M20" s="3">
        <v>331054.65000000002</v>
      </c>
      <c r="N20" s="4">
        <v>0.91710000000000003</v>
      </c>
      <c r="O20" s="1">
        <v>36.683999999999997</v>
      </c>
      <c r="P20" s="3">
        <v>1884864</v>
      </c>
      <c r="Q20" s="3">
        <v>1882305</v>
      </c>
      <c r="R20" s="4">
        <v>0.99860000000000004</v>
      </c>
      <c r="S20" s="1">
        <v>29.958000000000002</v>
      </c>
      <c r="T20" s="3">
        <v>1809</v>
      </c>
      <c r="U20" s="3">
        <v>549</v>
      </c>
      <c r="V20" s="4">
        <v>0.30349999999999999</v>
      </c>
      <c r="W20" s="1">
        <v>0</v>
      </c>
    </row>
  </sheetData>
  <mergeCells count="28">
    <mergeCell ref="A1:A3"/>
    <mergeCell ref="B1:B3"/>
    <mergeCell ref="C1:C3"/>
    <mergeCell ref="D1:G1"/>
    <mergeCell ref="H1:K1"/>
    <mergeCell ref="P1:S1"/>
    <mergeCell ref="T1:W1"/>
    <mergeCell ref="D2:D3"/>
    <mergeCell ref="E2:E3"/>
    <mergeCell ref="F2:F3"/>
    <mergeCell ref="G2:G3"/>
    <mergeCell ref="H2:H3"/>
    <mergeCell ref="I2:I3"/>
    <mergeCell ref="J2:J3"/>
    <mergeCell ref="K2:K3"/>
    <mergeCell ref="L1:O1"/>
    <mergeCell ref="L2:L3"/>
    <mergeCell ref="M2:M3"/>
    <mergeCell ref="N2:N3"/>
    <mergeCell ref="O2:O3"/>
    <mergeCell ref="V2:V3"/>
    <mergeCell ref="W2:W3"/>
    <mergeCell ref="P2:P3"/>
    <mergeCell ref="Q2:Q3"/>
    <mergeCell ref="R2:R3"/>
    <mergeCell ref="S2:S3"/>
    <mergeCell ref="T2:T3"/>
    <mergeCell ref="U2:U3"/>
  </mergeCells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topLeftCell="A64" workbookViewId="0">
      <selection activeCell="B9" sqref="B9"/>
    </sheetView>
  </sheetViews>
  <sheetFormatPr defaultRowHeight="15.6" x14ac:dyDescent="0.25"/>
  <cols>
    <col min="1" max="1" width="42.296875" style="2" customWidth="1"/>
    <col min="2" max="2" width="7.3984375" style="2" bestFit="1" customWidth="1"/>
    <col min="3" max="3" width="10.8984375" style="2" customWidth="1"/>
    <col min="4" max="4" width="8.3984375" style="2" bestFit="1" customWidth="1"/>
    <col min="5" max="5" width="11.5" style="2" bestFit="1" customWidth="1"/>
    <col min="6" max="6" width="6.3984375" style="2" bestFit="1" customWidth="1"/>
    <col min="7" max="7" width="13.3984375" style="2" customWidth="1"/>
    <col min="8" max="8" width="8.3984375" style="2" bestFit="1" customWidth="1"/>
    <col min="9" max="9" width="11.5" style="2" bestFit="1" customWidth="1"/>
    <col min="10" max="10" width="7.3984375" style="2" bestFit="1" customWidth="1"/>
    <col min="11" max="11" width="18.09765625" style="2" bestFit="1" customWidth="1"/>
    <col min="12" max="12" width="13.69921875" style="2" bestFit="1" customWidth="1"/>
    <col min="13" max="13" width="11.5" style="2" bestFit="1" customWidth="1"/>
    <col min="14" max="14" width="7.3984375" style="2" bestFit="1" customWidth="1"/>
    <col min="15" max="15" width="18.09765625" style="2" bestFit="1" customWidth="1"/>
    <col min="16" max="16" width="12.59765625" style="2" bestFit="1" customWidth="1"/>
    <col min="17" max="17" width="11.5" style="2" bestFit="1" customWidth="1"/>
    <col min="18" max="18" width="7.3984375" style="2" bestFit="1" customWidth="1"/>
    <col min="19" max="19" width="14.09765625" style="2" customWidth="1"/>
    <col min="20" max="20" width="11.5" style="2" bestFit="1" customWidth="1"/>
    <col min="21" max="21" width="20.19921875" style="2" bestFit="1" customWidth="1"/>
    <col min="22" max="22" width="7.3984375" style="2" bestFit="1" customWidth="1"/>
    <col min="23" max="16384" width="8.796875" style="2"/>
  </cols>
  <sheetData>
    <row r="1" spans="1:22" s="9" customFormat="1" ht="24" customHeight="1" x14ac:dyDescent="0.25">
      <c r="A1" s="22" t="s">
        <v>1</v>
      </c>
      <c r="B1" s="22" t="s">
        <v>2</v>
      </c>
      <c r="C1" s="22" t="s">
        <v>226</v>
      </c>
      <c r="D1" s="22"/>
      <c r="E1" s="22"/>
      <c r="F1" s="22"/>
      <c r="G1" s="22" t="s">
        <v>231</v>
      </c>
      <c r="H1" s="22"/>
      <c r="I1" s="22"/>
      <c r="J1" s="22"/>
      <c r="K1" s="22" t="s">
        <v>232</v>
      </c>
      <c r="L1" s="22"/>
      <c r="M1" s="22"/>
      <c r="N1" s="22"/>
      <c r="O1" s="22" t="s">
        <v>233</v>
      </c>
      <c r="P1" s="22"/>
      <c r="Q1" s="22"/>
      <c r="R1" s="22"/>
      <c r="S1" s="22" t="s">
        <v>229</v>
      </c>
      <c r="T1" s="22"/>
      <c r="U1" s="22"/>
      <c r="V1" s="22"/>
    </row>
    <row r="2" spans="1:22" s="9" customFormat="1" x14ac:dyDescent="0.25">
      <c r="A2" s="22"/>
      <c r="B2" s="22"/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6</v>
      </c>
      <c r="K2" s="22" t="s">
        <v>10</v>
      </c>
      <c r="L2" s="22" t="s">
        <v>11</v>
      </c>
      <c r="M2" s="22" t="s">
        <v>12</v>
      </c>
      <c r="N2" s="22" t="s">
        <v>6</v>
      </c>
      <c r="O2" s="22" t="s">
        <v>13</v>
      </c>
      <c r="P2" s="22" t="s">
        <v>14</v>
      </c>
      <c r="Q2" s="22" t="s">
        <v>15</v>
      </c>
      <c r="R2" s="22" t="s">
        <v>6</v>
      </c>
      <c r="S2" s="22" t="s">
        <v>16</v>
      </c>
      <c r="T2" s="22" t="s">
        <v>17</v>
      </c>
      <c r="U2" s="22" t="s">
        <v>18</v>
      </c>
      <c r="V2" s="22" t="s">
        <v>6</v>
      </c>
    </row>
    <row r="3" spans="1:22" s="9" customForma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x14ac:dyDescent="0.25">
      <c r="A4" s="8" t="s">
        <v>191</v>
      </c>
      <c r="B4" s="8">
        <v>99.951999999999998</v>
      </c>
      <c r="C4" s="8">
        <v>6</v>
      </c>
      <c r="D4" s="8">
        <v>6</v>
      </c>
      <c r="E4" s="8">
        <v>1</v>
      </c>
      <c r="F4" s="8">
        <v>5</v>
      </c>
      <c r="G4" s="8">
        <v>6</v>
      </c>
      <c r="H4" s="8">
        <v>6</v>
      </c>
      <c r="I4" s="8">
        <v>1</v>
      </c>
      <c r="J4" s="8">
        <v>10</v>
      </c>
      <c r="K4" s="8">
        <v>2144.35</v>
      </c>
      <c r="L4" s="8">
        <v>2144.35</v>
      </c>
      <c r="M4" s="8">
        <v>1</v>
      </c>
      <c r="N4" s="8">
        <v>40</v>
      </c>
      <c r="O4" s="8">
        <v>80059</v>
      </c>
      <c r="P4" s="8">
        <v>79931</v>
      </c>
      <c r="Q4" s="8">
        <v>0.99839999999999995</v>
      </c>
      <c r="R4" s="8">
        <v>29.951999999999998</v>
      </c>
      <c r="S4" s="8" t="s">
        <v>192</v>
      </c>
      <c r="T4" s="8" t="s">
        <v>23</v>
      </c>
      <c r="U4" s="8" t="s">
        <v>24</v>
      </c>
      <c r="V4" s="8">
        <v>15</v>
      </c>
    </row>
    <row r="5" spans="1:22" x14ac:dyDescent="0.25">
      <c r="A5" s="8" t="s">
        <v>139</v>
      </c>
      <c r="B5" s="8">
        <v>99.676000000000002</v>
      </c>
      <c r="C5" s="8">
        <v>2</v>
      </c>
      <c r="D5" s="8">
        <v>2</v>
      </c>
      <c r="E5" s="8">
        <v>1</v>
      </c>
      <c r="F5" s="8">
        <v>5</v>
      </c>
      <c r="G5" s="8">
        <v>2</v>
      </c>
      <c r="H5" s="8">
        <v>2</v>
      </c>
      <c r="I5" s="8">
        <v>1</v>
      </c>
      <c r="J5" s="8">
        <v>10</v>
      </c>
      <c r="K5" s="8">
        <v>7289.43</v>
      </c>
      <c r="L5" s="8">
        <v>7230.66</v>
      </c>
      <c r="M5" s="8">
        <v>0.9919</v>
      </c>
      <c r="N5" s="8">
        <v>39.676000000000002</v>
      </c>
      <c r="O5" s="8">
        <v>78804</v>
      </c>
      <c r="P5" s="8">
        <v>78803</v>
      </c>
      <c r="Q5" s="8">
        <v>1</v>
      </c>
      <c r="R5" s="8">
        <v>30</v>
      </c>
      <c r="S5" s="8" t="s">
        <v>140</v>
      </c>
      <c r="T5" s="8" t="s">
        <v>23</v>
      </c>
      <c r="U5" s="8" t="s">
        <v>24</v>
      </c>
      <c r="V5" s="8">
        <v>15</v>
      </c>
    </row>
    <row r="6" spans="1:22" x14ac:dyDescent="0.25">
      <c r="A6" s="8" t="s">
        <v>200</v>
      </c>
      <c r="B6" s="8">
        <v>98.698999999999998</v>
      </c>
      <c r="C6" s="8">
        <v>21</v>
      </c>
      <c r="D6" s="8">
        <v>21</v>
      </c>
      <c r="E6" s="8">
        <v>1</v>
      </c>
      <c r="F6" s="8">
        <v>5</v>
      </c>
      <c r="G6" s="8">
        <v>21</v>
      </c>
      <c r="H6" s="8">
        <v>21</v>
      </c>
      <c r="I6" s="8">
        <v>1</v>
      </c>
      <c r="J6" s="8">
        <v>10</v>
      </c>
      <c r="K6" s="8">
        <v>39848.9</v>
      </c>
      <c r="L6" s="8">
        <v>38610.300000000003</v>
      </c>
      <c r="M6" s="8">
        <v>0.96889999999999998</v>
      </c>
      <c r="N6" s="8">
        <v>38.756</v>
      </c>
      <c r="O6" s="8">
        <v>395508</v>
      </c>
      <c r="P6" s="8">
        <v>395203</v>
      </c>
      <c r="Q6" s="8">
        <v>0.99919999999999998</v>
      </c>
      <c r="R6" s="8">
        <v>29.975999999999999</v>
      </c>
      <c r="S6" s="8" t="s">
        <v>201</v>
      </c>
      <c r="T6" s="8" t="s">
        <v>61</v>
      </c>
      <c r="U6" s="8" t="s">
        <v>202</v>
      </c>
      <c r="V6" s="8">
        <v>14.967000000000001</v>
      </c>
    </row>
    <row r="7" spans="1:22" x14ac:dyDescent="0.25">
      <c r="A7" s="8" t="s">
        <v>20</v>
      </c>
      <c r="B7" s="8">
        <v>98.631</v>
      </c>
      <c r="C7" s="8">
        <v>2</v>
      </c>
      <c r="D7" s="8">
        <v>2</v>
      </c>
      <c r="E7" s="8">
        <v>1</v>
      </c>
      <c r="F7" s="8">
        <v>5</v>
      </c>
      <c r="G7" s="8">
        <v>2</v>
      </c>
      <c r="H7" s="8">
        <v>2</v>
      </c>
      <c r="I7" s="8">
        <v>1</v>
      </c>
      <c r="J7" s="8">
        <v>10</v>
      </c>
      <c r="K7" s="8">
        <v>17270.93</v>
      </c>
      <c r="L7" s="8">
        <v>16699.939999999999</v>
      </c>
      <c r="M7" s="8">
        <v>0.96689999999999998</v>
      </c>
      <c r="N7" s="8">
        <v>38.676000000000002</v>
      </c>
      <c r="O7" s="8">
        <v>89061</v>
      </c>
      <c r="P7" s="8">
        <v>88929</v>
      </c>
      <c r="Q7" s="8">
        <v>0.99850000000000005</v>
      </c>
      <c r="R7" s="8">
        <v>29.955000000000002</v>
      </c>
      <c r="S7" s="8" t="s">
        <v>22</v>
      </c>
      <c r="T7" s="8" t="s">
        <v>23</v>
      </c>
      <c r="U7" s="8" t="s">
        <v>24</v>
      </c>
      <c r="V7" s="8">
        <v>15</v>
      </c>
    </row>
    <row r="8" spans="1:22" x14ac:dyDescent="0.25">
      <c r="A8" s="8" t="s">
        <v>26</v>
      </c>
      <c r="B8" s="8">
        <v>98.531999999999996</v>
      </c>
      <c r="C8" s="8">
        <v>6</v>
      </c>
      <c r="D8" s="8">
        <v>6</v>
      </c>
      <c r="E8" s="8">
        <v>1</v>
      </c>
      <c r="F8" s="8">
        <v>5</v>
      </c>
      <c r="G8" s="8">
        <v>6</v>
      </c>
      <c r="H8" s="8">
        <v>6</v>
      </c>
      <c r="I8" s="8">
        <v>1</v>
      </c>
      <c r="J8" s="8">
        <v>10</v>
      </c>
      <c r="K8" s="8">
        <v>8870.51</v>
      </c>
      <c r="L8" s="8">
        <v>8800.2999999999993</v>
      </c>
      <c r="M8" s="8">
        <v>0.99209999999999998</v>
      </c>
      <c r="N8" s="8">
        <v>39.683999999999997</v>
      </c>
      <c r="O8" s="8">
        <v>183819</v>
      </c>
      <c r="P8" s="8">
        <v>176759</v>
      </c>
      <c r="Q8" s="8">
        <v>0.96160000000000001</v>
      </c>
      <c r="R8" s="8">
        <v>28.847999999999999</v>
      </c>
      <c r="S8" s="8" t="s">
        <v>28</v>
      </c>
      <c r="T8" s="8" t="s">
        <v>23</v>
      </c>
      <c r="U8" s="8" t="s">
        <v>24</v>
      </c>
      <c r="V8" s="8">
        <v>15</v>
      </c>
    </row>
    <row r="9" spans="1:22" x14ac:dyDescent="0.25">
      <c r="A9" s="8" t="s">
        <v>46</v>
      </c>
      <c r="B9" s="8">
        <v>98.1</v>
      </c>
      <c r="C9" s="8">
        <v>48</v>
      </c>
      <c r="D9" s="8">
        <v>48</v>
      </c>
      <c r="E9" s="8">
        <v>1</v>
      </c>
      <c r="F9" s="8">
        <v>5</v>
      </c>
      <c r="G9" s="8">
        <v>48</v>
      </c>
      <c r="H9" s="8">
        <v>48</v>
      </c>
      <c r="I9" s="8">
        <v>1</v>
      </c>
      <c r="J9" s="8">
        <v>10</v>
      </c>
      <c r="K9" s="8">
        <v>86275.27</v>
      </c>
      <c r="L9" s="8">
        <v>84865.09</v>
      </c>
      <c r="M9" s="8">
        <v>0.98370000000000002</v>
      </c>
      <c r="N9" s="8">
        <v>39.347999999999999</v>
      </c>
      <c r="O9" s="8">
        <v>1570723</v>
      </c>
      <c r="P9" s="8">
        <v>1505338</v>
      </c>
      <c r="Q9" s="8">
        <v>0.95840000000000003</v>
      </c>
      <c r="R9" s="8">
        <v>28.752000000000002</v>
      </c>
      <c r="S9" s="8" t="s">
        <v>48</v>
      </c>
      <c r="T9" s="8" t="s">
        <v>23</v>
      </c>
      <c r="U9" s="8" t="s">
        <v>24</v>
      </c>
      <c r="V9" s="8">
        <v>15</v>
      </c>
    </row>
    <row r="10" spans="1:22" x14ac:dyDescent="0.25">
      <c r="A10" s="8" t="s">
        <v>145</v>
      </c>
      <c r="B10" s="8">
        <v>97.981999999999999</v>
      </c>
      <c r="C10" s="8">
        <v>23</v>
      </c>
      <c r="D10" s="8">
        <v>23</v>
      </c>
      <c r="E10" s="8">
        <v>1</v>
      </c>
      <c r="F10" s="8">
        <v>5</v>
      </c>
      <c r="G10" s="8">
        <v>23</v>
      </c>
      <c r="H10" s="8">
        <v>23</v>
      </c>
      <c r="I10" s="8">
        <v>1</v>
      </c>
      <c r="J10" s="8">
        <v>10</v>
      </c>
      <c r="K10" s="8">
        <v>116531.67</v>
      </c>
      <c r="L10" s="8">
        <v>114022.82</v>
      </c>
      <c r="M10" s="8">
        <v>0.97850000000000004</v>
      </c>
      <c r="N10" s="8">
        <v>39.14</v>
      </c>
      <c r="O10" s="8">
        <v>864635</v>
      </c>
      <c r="P10" s="8">
        <v>831238</v>
      </c>
      <c r="Q10" s="8">
        <v>0.96140000000000003</v>
      </c>
      <c r="R10" s="8">
        <v>28.842000000000002</v>
      </c>
      <c r="S10" s="8" t="s">
        <v>146</v>
      </c>
      <c r="T10" s="8" t="s">
        <v>23</v>
      </c>
      <c r="U10" s="8" t="s">
        <v>24</v>
      </c>
      <c r="V10" s="8">
        <v>15</v>
      </c>
    </row>
    <row r="11" spans="1:22" x14ac:dyDescent="0.25">
      <c r="A11" s="8" t="s">
        <v>33</v>
      </c>
      <c r="B11" s="8">
        <v>97.64</v>
      </c>
      <c r="C11" s="8">
        <v>9</v>
      </c>
      <c r="D11" s="8">
        <v>9</v>
      </c>
      <c r="E11" s="8">
        <v>1</v>
      </c>
      <c r="F11" s="8">
        <v>5</v>
      </c>
      <c r="G11" s="8">
        <v>9</v>
      </c>
      <c r="H11" s="8">
        <v>8</v>
      </c>
      <c r="I11" s="8">
        <v>0.88890000000000002</v>
      </c>
      <c r="J11" s="8">
        <v>8.8889999999999993</v>
      </c>
      <c r="K11" s="8">
        <v>41516.870000000003</v>
      </c>
      <c r="L11" s="8">
        <v>40290.57</v>
      </c>
      <c r="M11" s="8">
        <v>0.97050000000000003</v>
      </c>
      <c r="N11" s="8">
        <v>38.82</v>
      </c>
      <c r="O11" s="8">
        <v>244716</v>
      </c>
      <c r="P11" s="8">
        <v>244146</v>
      </c>
      <c r="Q11" s="8">
        <v>0.99770000000000003</v>
      </c>
      <c r="R11" s="8">
        <v>29.931000000000001</v>
      </c>
      <c r="S11" s="8" t="s">
        <v>35</v>
      </c>
      <c r="T11" s="8" t="s">
        <v>23</v>
      </c>
      <c r="U11" s="8" t="s">
        <v>24</v>
      </c>
      <c r="V11" s="8">
        <v>15</v>
      </c>
    </row>
    <row r="12" spans="1:22" x14ac:dyDescent="0.25">
      <c r="A12" s="8" t="s">
        <v>30</v>
      </c>
      <c r="B12" s="8">
        <v>97.605999999999995</v>
      </c>
      <c r="C12" s="8">
        <v>15</v>
      </c>
      <c r="D12" s="8">
        <v>15</v>
      </c>
      <c r="E12" s="8">
        <v>1</v>
      </c>
      <c r="F12" s="8">
        <v>5</v>
      </c>
      <c r="G12" s="8">
        <v>15</v>
      </c>
      <c r="H12" s="8">
        <v>14</v>
      </c>
      <c r="I12" s="8">
        <v>0.93330000000000002</v>
      </c>
      <c r="J12" s="8">
        <v>9.3330000000000002</v>
      </c>
      <c r="K12" s="8">
        <v>72262.83</v>
      </c>
      <c r="L12" s="8">
        <v>69213.58</v>
      </c>
      <c r="M12" s="8">
        <v>0.95779999999999998</v>
      </c>
      <c r="N12" s="8">
        <v>38.311999999999998</v>
      </c>
      <c r="O12" s="8">
        <v>398776</v>
      </c>
      <c r="P12" s="8">
        <v>398256</v>
      </c>
      <c r="Q12" s="8">
        <v>0.99870000000000003</v>
      </c>
      <c r="R12" s="8">
        <v>29.961000000000002</v>
      </c>
      <c r="S12" s="8" t="s">
        <v>31</v>
      </c>
      <c r="T12" s="8" t="s">
        <v>23</v>
      </c>
      <c r="U12" s="8" t="s">
        <v>24</v>
      </c>
      <c r="V12" s="8">
        <v>15</v>
      </c>
    </row>
    <row r="13" spans="1:22" x14ac:dyDescent="0.25">
      <c r="A13" s="8" t="s">
        <v>36</v>
      </c>
      <c r="B13" s="8">
        <v>97.48</v>
      </c>
      <c r="C13" s="8">
        <v>22</v>
      </c>
      <c r="D13" s="8">
        <v>20</v>
      </c>
      <c r="E13" s="8">
        <v>0.90910000000000002</v>
      </c>
      <c r="F13" s="8">
        <v>4.55</v>
      </c>
      <c r="G13" s="8">
        <v>20</v>
      </c>
      <c r="H13" s="8">
        <v>20</v>
      </c>
      <c r="I13" s="8">
        <v>1</v>
      </c>
      <c r="J13" s="8">
        <v>10</v>
      </c>
      <c r="K13" s="8">
        <v>103257.38</v>
      </c>
      <c r="L13" s="8">
        <v>98057.07</v>
      </c>
      <c r="M13" s="8">
        <v>0.9496</v>
      </c>
      <c r="N13" s="8">
        <v>37.984000000000002</v>
      </c>
      <c r="O13" s="8">
        <v>693240</v>
      </c>
      <c r="P13" s="8">
        <v>692000</v>
      </c>
      <c r="Q13" s="8">
        <v>0.99819999999999998</v>
      </c>
      <c r="R13" s="8">
        <v>29.945999999999998</v>
      </c>
      <c r="S13" s="8" t="s">
        <v>38</v>
      </c>
      <c r="T13" s="8" t="s">
        <v>23</v>
      </c>
      <c r="U13" s="8" t="s">
        <v>24</v>
      </c>
      <c r="V13" s="8">
        <v>15</v>
      </c>
    </row>
    <row r="14" spans="1:22" x14ac:dyDescent="0.25">
      <c r="A14" s="8" t="s">
        <v>41</v>
      </c>
      <c r="B14" s="8">
        <v>96.703000000000003</v>
      </c>
      <c r="C14" s="8">
        <v>241</v>
      </c>
      <c r="D14" s="8">
        <v>227</v>
      </c>
      <c r="E14" s="8">
        <v>0.94189999999999996</v>
      </c>
      <c r="F14" s="8">
        <v>4.71</v>
      </c>
      <c r="G14" s="8">
        <v>227</v>
      </c>
      <c r="H14" s="8">
        <v>225</v>
      </c>
      <c r="I14" s="8">
        <v>0.99119999999999997</v>
      </c>
      <c r="J14" s="8">
        <v>9.911999999999999</v>
      </c>
      <c r="K14" s="8">
        <v>1557108.1</v>
      </c>
      <c r="L14" s="8">
        <v>1446867.25</v>
      </c>
      <c r="M14" s="8">
        <v>0.92920000000000003</v>
      </c>
      <c r="N14" s="8">
        <v>37.167999999999999</v>
      </c>
      <c r="O14" s="8">
        <v>7739775</v>
      </c>
      <c r="P14" s="8">
        <v>7723578</v>
      </c>
      <c r="Q14" s="8">
        <v>0.99790000000000001</v>
      </c>
      <c r="R14" s="8">
        <v>29.937000000000001</v>
      </c>
      <c r="S14" s="8" t="s">
        <v>42</v>
      </c>
      <c r="T14" s="8" t="s">
        <v>43</v>
      </c>
      <c r="U14" s="8" t="s">
        <v>44</v>
      </c>
      <c r="V14" s="8">
        <v>14.976000000000001</v>
      </c>
    </row>
    <row r="15" spans="1:22" x14ac:dyDescent="0.25">
      <c r="A15" s="8" t="s">
        <v>39</v>
      </c>
      <c r="B15" s="8">
        <v>96.628999999999991</v>
      </c>
      <c r="C15" s="8">
        <v>12</v>
      </c>
      <c r="D15" s="8">
        <v>12</v>
      </c>
      <c r="E15" s="8">
        <v>1</v>
      </c>
      <c r="F15" s="8">
        <v>5</v>
      </c>
      <c r="G15" s="8">
        <v>12</v>
      </c>
      <c r="H15" s="8">
        <v>12</v>
      </c>
      <c r="I15" s="8">
        <v>1</v>
      </c>
      <c r="J15" s="8">
        <v>10</v>
      </c>
      <c r="K15" s="8">
        <v>115562.95</v>
      </c>
      <c r="L15" s="8">
        <v>105974.6</v>
      </c>
      <c r="M15" s="8">
        <v>0.91700000000000004</v>
      </c>
      <c r="N15" s="8">
        <v>36.68</v>
      </c>
      <c r="O15" s="8">
        <v>523769</v>
      </c>
      <c r="P15" s="8">
        <v>522857</v>
      </c>
      <c r="Q15" s="8">
        <v>0.99829999999999997</v>
      </c>
      <c r="R15" s="8">
        <v>29.948999999999998</v>
      </c>
      <c r="S15" s="8" t="s">
        <v>40</v>
      </c>
      <c r="T15" s="8" t="s">
        <v>23</v>
      </c>
      <c r="U15" s="8" t="s">
        <v>24</v>
      </c>
      <c r="V15" s="8">
        <v>15</v>
      </c>
    </row>
    <row r="16" spans="1:22" x14ac:dyDescent="0.25">
      <c r="A16" s="8" t="s">
        <v>147</v>
      </c>
      <c r="B16" s="8">
        <v>95.707000000000008</v>
      </c>
      <c r="C16" s="8">
        <v>9</v>
      </c>
      <c r="D16" s="8">
        <v>9</v>
      </c>
      <c r="E16" s="8">
        <v>1</v>
      </c>
      <c r="F16" s="8">
        <v>5</v>
      </c>
      <c r="G16" s="8">
        <v>9</v>
      </c>
      <c r="H16" s="8">
        <v>9</v>
      </c>
      <c r="I16" s="8">
        <v>1</v>
      </c>
      <c r="J16" s="8">
        <v>10</v>
      </c>
      <c r="K16" s="8">
        <v>55209.36</v>
      </c>
      <c r="L16" s="8">
        <v>49398.239999999998</v>
      </c>
      <c r="M16" s="8">
        <v>0.89470000000000005</v>
      </c>
      <c r="N16" s="8">
        <v>35.788000000000004</v>
      </c>
      <c r="O16" s="8">
        <v>222973</v>
      </c>
      <c r="P16" s="8">
        <v>222373</v>
      </c>
      <c r="Q16" s="8">
        <v>0.99729999999999996</v>
      </c>
      <c r="R16" s="8">
        <v>29.919</v>
      </c>
      <c r="S16" s="8" t="s">
        <v>148</v>
      </c>
      <c r="T16" s="8" t="s">
        <v>23</v>
      </c>
      <c r="U16" s="8" t="s">
        <v>24</v>
      </c>
      <c r="V16" s="8">
        <v>15</v>
      </c>
    </row>
    <row r="17" spans="1:22" x14ac:dyDescent="0.25">
      <c r="A17" s="8" t="s">
        <v>95</v>
      </c>
      <c r="B17" s="8">
        <v>95.648500000000013</v>
      </c>
      <c r="C17" s="8">
        <v>16</v>
      </c>
      <c r="D17" s="8">
        <v>16</v>
      </c>
      <c r="E17" s="8">
        <v>1</v>
      </c>
      <c r="F17" s="8">
        <v>5</v>
      </c>
      <c r="G17" s="8">
        <v>16</v>
      </c>
      <c r="H17" s="8">
        <v>16</v>
      </c>
      <c r="I17" s="8">
        <v>1</v>
      </c>
      <c r="J17" s="8">
        <v>10</v>
      </c>
      <c r="K17" s="8">
        <v>70130.78</v>
      </c>
      <c r="L17" s="8">
        <v>63272.55</v>
      </c>
      <c r="M17" s="8">
        <v>0.9022</v>
      </c>
      <c r="N17" s="8">
        <v>36.088000000000001</v>
      </c>
      <c r="O17" s="8">
        <v>332723</v>
      </c>
      <c r="P17" s="8">
        <v>328316</v>
      </c>
      <c r="Q17" s="8">
        <v>0.98680000000000001</v>
      </c>
      <c r="R17" s="8">
        <v>29.603999999999999</v>
      </c>
      <c r="S17" s="8" t="s">
        <v>96</v>
      </c>
      <c r="T17" s="8" t="s">
        <v>61</v>
      </c>
      <c r="U17" s="8" t="s">
        <v>97</v>
      </c>
      <c r="V17" s="8">
        <v>14.9565</v>
      </c>
    </row>
    <row r="18" spans="1:22" x14ac:dyDescent="0.25">
      <c r="A18" s="8" t="s">
        <v>206</v>
      </c>
      <c r="B18" s="8">
        <v>95.542000000000002</v>
      </c>
      <c r="C18" s="8">
        <v>8</v>
      </c>
      <c r="D18" s="8">
        <v>8</v>
      </c>
      <c r="E18" s="8">
        <v>1</v>
      </c>
      <c r="F18" s="8">
        <v>5</v>
      </c>
      <c r="G18" s="8">
        <v>8</v>
      </c>
      <c r="H18" s="8">
        <v>8</v>
      </c>
      <c r="I18" s="8">
        <v>1</v>
      </c>
      <c r="J18" s="8">
        <v>10</v>
      </c>
      <c r="K18" s="8">
        <v>48721.06</v>
      </c>
      <c r="L18" s="8">
        <v>43369.86</v>
      </c>
      <c r="M18" s="8">
        <v>0.89019999999999999</v>
      </c>
      <c r="N18" s="8">
        <v>35.607999999999997</v>
      </c>
      <c r="O18" s="8">
        <v>262192</v>
      </c>
      <c r="P18" s="8">
        <v>261617</v>
      </c>
      <c r="Q18" s="8">
        <v>0.99780000000000002</v>
      </c>
      <c r="R18" s="8">
        <v>29.934000000000001</v>
      </c>
      <c r="S18" s="8" t="s">
        <v>207</v>
      </c>
      <c r="T18" s="8" t="s">
        <v>23</v>
      </c>
      <c r="U18" s="8" t="s">
        <v>24</v>
      </c>
      <c r="V18" s="8">
        <v>15</v>
      </c>
    </row>
    <row r="19" spans="1:22" x14ac:dyDescent="0.25">
      <c r="A19" s="8" t="s">
        <v>50</v>
      </c>
      <c r="B19" s="8">
        <v>95.430999999999997</v>
      </c>
      <c r="C19" s="8">
        <v>4</v>
      </c>
      <c r="D19" s="8">
        <v>4</v>
      </c>
      <c r="E19" s="8">
        <v>1</v>
      </c>
      <c r="F19" s="8">
        <v>5</v>
      </c>
      <c r="G19" s="8">
        <v>4</v>
      </c>
      <c r="H19" s="8">
        <v>4</v>
      </c>
      <c r="I19" s="8">
        <v>1</v>
      </c>
      <c r="J19" s="8">
        <v>10</v>
      </c>
      <c r="K19" s="8">
        <v>20238.8</v>
      </c>
      <c r="L19" s="8">
        <v>19254.439999999999</v>
      </c>
      <c r="M19" s="8">
        <v>0.95140000000000002</v>
      </c>
      <c r="N19" s="8">
        <v>38.055999999999997</v>
      </c>
      <c r="O19" s="8">
        <v>100648</v>
      </c>
      <c r="P19" s="8">
        <v>91841</v>
      </c>
      <c r="Q19" s="8">
        <v>0.91249999999999998</v>
      </c>
      <c r="R19" s="8">
        <v>27.375</v>
      </c>
      <c r="S19" s="8" t="s">
        <v>51</v>
      </c>
      <c r="T19" s="8" t="s">
        <v>23</v>
      </c>
      <c r="U19" s="8" t="s">
        <v>24</v>
      </c>
      <c r="V19" s="8">
        <v>15</v>
      </c>
    </row>
    <row r="20" spans="1:22" x14ac:dyDescent="0.25">
      <c r="A20" s="8" t="s">
        <v>69</v>
      </c>
      <c r="B20" s="8">
        <v>95</v>
      </c>
      <c r="C20" s="8">
        <v>2</v>
      </c>
      <c r="D20" s="8">
        <v>1</v>
      </c>
      <c r="E20" s="8">
        <v>0.5</v>
      </c>
      <c r="F20" s="8">
        <v>0</v>
      </c>
      <c r="G20" s="8">
        <v>1</v>
      </c>
      <c r="H20" s="8">
        <v>1</v>
      </c>
      <c r="I20" s="8">
        <v>1</v>
      </c>
      <c r="J20" s="8">
        <v>10</v>
      </c>
      <c r="K20" s="8">
        <v>7.0000000000000007E-2</v>
      </c>
      <c r="L20" s="8">
        <v>7.0000000000000007E-2</v>
      </c>
      <c r="M20" s="8">
        <v>1</v>
      </c>
      <c r="N20" s="8">
        <v>40</v>
      </c>
      <c r="O20" s="8">
        <v>767</v>
      </c>
      <c r="P20" s="8">
        <v>767</v>
      </c>
      <c r="Q20" s="8">
        <v>1</v>
      </c>
      <c r="R20" s="8">
        <v>30</v>
      </c>
      <c r="S20" s="8" t="s">
        <v>61</v>
      </c>
      <c r="T20" s="8" t="s">
        <v>23</v>
      </c>
      <c r="U20" s="8" t="s">
        <v>24</v>
      </c>
      <c r="V20" s="8">
        <v>15</v>
      </c>
    </row>
    <row r="21" spans="1:22" x14ac:dyDescent="0.25">
      <c r="A21" s="8" t="s">
        <v>70</v>
      </c>
      <c r="B21" s="8">
        <v>95</v>
      </c>
      <c r="C21" s="8">
        <v>9</v>
      </c>
      <c r="D21" s="8">
        <v>6</v>
      </c>
      <c r="E21" s="8">
        <v>0.66669999999999996</v>
      </c>
      <c r="F21" s="8">
        <v>0</v>
      </c>
      <c r="G21" s="8">
        <v>6</v>
      </c>
      <c r="H21" s="8">
        <v>6</v>
      </c>
      <c r="I21" s="8">
        <v>1</v>
      </c>
      <c r="J21" s="8">
        <v>10</v>
      </c>
      <c r="K21" s="8">
        <v>1057.57</v>
      </c>
      <c r="L21" s="8">
        <v>1057.57</v>
      </c>
      <c r="M21" s="8">
        <v>1</v>
      </c>
      <c r="N21" s="8">
        <v>40</v>
      </c>
      <c r="O21" s="8">
        <v>2548</v>
      </c>
      <c r="P21" s="8">
        <v>2548</v>
      </c>
      <c r="Q21" s="8">
        <v>1</v>
      </c>
      <c r="R21" s="8">
        <v>30</v>
      </c>
      <c r="S21" s="8" t="s">
        <v>37</v>
      </c>
      <c r="T21" s="8" t="s">
        <v>23</v>
      </c>
      <c r="U21" s="8" t="s">
        <v>24</v>
      </c>
      <c r="V21" s="8">
        <v>15</v>
      </c>
    </row>
    <row r="22" spans="1:22" x14ac:dyDescent="0.25">
      <c r="A22" s="8" t="s">
        <v>149</v>
      </c>
      <c r="B22" s="8">
        <v>94.845499999999987</v>
      </c>
      <c r="C22" s="8">
        <v>45</v>
      </c>
      <c r="D22" s="8">
        <v>44</v>
      </c>
      <c r="E22" s="8">
        <v>0.9778</v>
      </c>
      <c r="F22" s="8">
        <v>4.8899999999999997</v>
      </c>
      <c r="G22" s="8">
        <v>44</v>
      </c>
      <c r="H22" s="8">
        <v>44</v>
      </c>
      <c r="I22" s="8">
        <v>1</v>
      </c>
      <c r="J22" s="8">
        <v>10</v>
      </c>
      <c r="K22" s="8">
        <v>278131.89</v>
      </c>
      <c r="L22" s="8">
        <v>243835.16</v>
      </c>
      <c r="M22" s="8">
        <v>0.87670000000000003</v>
      </c>
      <c r="N22" s="8">
        <v>35.067999999999998</v>
      </c>
      <c r="O22" s="8">
        <v>1546525</v>
      </c>
      <c r="P22" s="8">
        <v>1541927</v>
      </c>
      <c r="Q22" s="8">
        <v>0.997</v>
      </c>
      <c r="R22" s="8">
        <v>29.91</v>
      </c>
      <c r="S22" s="8" t="s">
        <v>150</v>
      </c>
      <c r="T22" s="8" t="s">
        <v>21</v>
      </c>
      <c r="U22" s="8" t="s">
        <v>151</v>
      </c>
      <c r="V22" s="8">
        <v>14.977499999999999</v>
      </c>
    </row>
    <row r="23" spans="1:22" x14ac:dyDescent="0.25">
      <c r="A23" s="8" t="s">
        <v>71</v>
      </c>
      <c r="B23" s="8">
        <v>94.744</v>
      </c>
      <c r="C23" s="8">
        <v>9</v>
      </c>
      <c r="D23" s="8">
        <v>8</v>
      </c>
      <c r="E23" s="8">
        <v>0.88890000000000002</v>
      </c>
      <c r="F23" s="8">
        <v>0</v>
      </c>
      <c r="G23" s="8">
        <v>8</v>
      </c>
      <c r="H23" s="8">
        <v>8</v>
      </c>
      <c r="I23" s="8">
        <v>1</v>
      </c>
      <c r="J23" s="8">
        <v>10</v>
      </c>
      <c r="K23" s="8">
        <v>25343.83</v>
      </c>
      <c r="L23" s="8">
        <v>25211.55</v>
      </c>
      <c r="M23" s="8">
        <v>0.99480000000000002</v>
      </c>
      <c r="N23" s="8">
        <v>39.792000000000002</v>
      </c>
      <c r="O23" s="8">
        <v>207463</v>
      </c>
      <c r="P23" s="8">
        <v>207125</v>
      </c>
      <c r="Q23" s="8">
        <v>0.99839999999999995</v>
      </c>
      <c r="R23" s="8">
        <v>29.951999999999998</v>
      </c>
      <c r="S23" s="8" t="s">
        <v>72</v>
      </c>
      <c r="T23" s="8" t="s">
        <v>23</v>
      </c>
      <c r="U23" s="8" t="s">
        <v>24</v>
      </c>
      <c r="V23" s="8">
        <v>15</v>
      </c>
    </row>
    <row r="24" spans="1:22" x14ac:dyDescent="0.25">
      <c r="A24" s="8" t="s">
        <v>98</v>
      </c>
      <c r="B24" s="8">
        <v>94.710499999999996</v>
      </c>
      <c r="C24" s="8">
        <v>89</v>
      </c>
      <c r="D24" s="8">
        <v>84</v>
      </c>
      <c r="E24" s="8">
        <v>0.94379999999999997</v>
      </c>
      <c r="F24" s="8">
        <v>4.72</v>
      </c>
      <c r="G24" s="8">
        <v>84</v>
      </c>
      <c r="H24" s="8">
        <v>84</v>
      </c>
      <c r="I24" s="8">
        <v>1</v>
      </c>
      <c r="J24" s="8">
        <v>10</v>
      </c>
      <c r="K24" s="8">
        <v>533780.12</v>
      </c>
      <c r="L24" s="8">
        <v>473042.17</v>
      </c>
      <c r="M24" s="8">
        <v>0.88619999999999999</v>
      </c>
      <c r="N24" s="8">
        <v>35.448</v>
      </c>
      <c r="O24" s="8">
        <v>2870674</v>
      </c>
      <c r="P24" s="8">
        <v>2844913</v>
      </c>
      <c r="Q24" s="8">
        <v>0.99099999999999999</v>
      </c>
      <c r="R24" s="8">
        <v>29.73</v>
      </c>
      <c r="S24" s="8" t="s">
        <v>99</v>
      </c>
      <c r="T24" s="8" t="s">
        <v>100</v>
      </c>
      <c r="U24" s="8" t="s">
        <v>101</v>
      </c>
      <c r="V24" s="8">
        <v>14.8125</v>
      </c>
    </row>
    <row r="25" spans="1:22" x14ac:dyDescent="0.25">
      <c r="A25" s="8" t="s">
        <v>73</v>
      </c>
      <c r="B25" s="8">
        <v>94.688000000000002</v>
      </c>
      <c r="C25" s="8">
        <v>18</v>
      </c>
      <c r="D25" s="8">
        <v>4</v>
      </c>
      <c r="E25" s="8">
        <v>0.22220000000000001</v>
      </c>
      <c r="F25" s="8">
        <v>0</v>
      </c>
      <c r="G25" s="8">
        <v>4</v>
      </c>
      <c r="H25" s="8">
        <v>4</v>
      </c>
      <c r="I25" s="8">
        <v>1</v>
      </c>
      <c r="J25" s="8">
        <v>10</v>
      </c>
      <c r="K25" s="8">
        <v>1517.78</v>
      </c>
      <c r="L25" s="8">
        <v>1517.78</v>
      </c>
      <c r="M25" s="8">
        <v>1</v>
      </c>
      <c r="N25" s="8">
        <v>40</v>
      </c>
      <c r="O25" s="8">
        <v>21545</v>
      </c>
      <c r="P25" s="8">
        <v>21545</v>
      </c>
      <c r="Q25" s="8">
        <v>1</v>
      </c>
      <c r="R25" s="8">
        <v>30</v>
      </c>
      <c r="S25" s="8" t="s">
        <v>47</v>
      </c>
      <c r="T25" s="8" t="s">
        <v>61</v>
      </c>
      <c r="U25" s="8" t="s">
        <v>74</v>
      </c>
      <c r="V25" s="8">
        <v>14.688000000000001</v>
      </c>
    </row>
    <row r="26" spans="1:22" x14ac:dyDescent="0.25">
      <c r="A26" s="8" t="s">
        <v>53</v>
      </c>
      <c r="B26" s="8">
        <v>94.075000000000003</v>
      </c>
      <c r="C26" s="8">
        <v>13</v>
      </c>
      <c r="D26" s="8">
        <v>13</v>
      </c>
      <c r="E26" s="8">
        <v>1</v>
      </c>
      <c r="F26" s="8">
        <v>5</v>
      </c>
      <c r="G26" s="8">
        <v>13</v>
      </c>
      <c r="H26" s="8">
        <v>13</v>
      </c>
      <c r="I26" s="8">
        <v>1</v>
      </c>
      <c r="J26" s="8">
        <v>10</v>
      </c>
      <c r="K26" s="8">
        <v>66790.62</v>
      </c>
      <c r="L26" s="8">
        <v>57653.81</v>
      </c>
      <c r="M26" s="8">
        <v>0.86319999999999997</v>
      </c>
      <c r="N26" s="8">
        <v>34.527999999999999</v>
      </c>
      <c r="O26" s="8">
        <v>272155</v>
      </c>
      <c r="P26" s="8">
        <v>268052</v>
      </c>
      <c r="Q26" s="8">
        <v>0.9849</v>
      </c>
      <c r="R26" s="8">
        <v>29.547000000000001</v>
      </c>
      <c r="S26" s="8" t="s">
        <v>54</v>
      </c>
      <c r="T26" s="8" t="s">
        <v>23</v>
      </c>
      <c r="U26" s="8" t="s">
        <v>24</v>
      </c>
      <c r="V26" s="8">
        <v>15</v>
      </c>
    </row>
    <row r="27" spans="1:22" x14ac:dyDescent="0.25">
      <c r="A27" s="8" t="s">
        <v>75</v>
      </c>
      <c r="B27" s="8">
        <v>93.88</v>
      </c>
      <c r="C27" s="8">
        <v>3</v>
      </c>
      <c r="D27" s="8">
        <v>2</v>
      </c>
      <c r="E27" s="8">
        <v>0.66669999999999996</v>
      </c>
      <c r="F27" s="8">
        <v>0</v>
      </c>
      <c r="G27" s="8">
        <v>2</v>
      </c>
      <c r="H27" s="8">
        <v>2</v>
      </c>
      <c r="I27" s="8">
        <v>1</v>
      </c>
      <c r="J27" s="8">
        <v>10</v>
      </c>
      <c r="K27" s="8">
        <v>3200.92</v>
      </c>
      <c r="L27" s="8">
        <v>3116.18</v>
      </c>
      <c r="M27" s="8">
        <v>0.97350000000000003</v>
      </c>
      <c r="N27" s="8">
        <v>38.94</v>
      </c>
      <c r="O27" s="8">
        <v>110551</v>
      </c>
      <c r="P27" s="8">
        <v>110327</v>
      </c>
      <c r="Q27" s="8">
        <v>0.998</v>
      </c>
      <c r="R27" s="8">
        <v>29.94</v>
      </c>
      <c r="S27" s="8" t="s">
        <v>77</v>
      </c>
      <c r="T27" s="8" t="s">
        <v>23</v>
      </c>
      <c r="U27" s="8" t="s">
        <v>24</v>
      </c>
      <c r="V27" s="8">
        <v>15</v>
      </c>
    </row>
    <row r="28" spans="1:22" x14ac:dyDescent="0.25">
      <c r="A28" s="8" t="s">
        <v>111</v>
      </c>
      <c r="B28" s="8">
        <v>93.873999999999995</v>
      </c>
      <c r="C28" s="8">
        <v>57</v>
      </c>
      <c r="D28" s="8">
        <v>56</v>
      </c>
      <c r="E28" s="8">
        <v>0.98250000000000004</v>
      </c>
      <c r="F28" s="8">
        <v>4.91</v>
      </c>
      <c r="G28" s="8">
        <v>56</v>
      </c>
      <c r="H28" s="8">
        <v>56</v>
      </c>
      <c r="I28" s="8">
        <v>1</v>
      </c>
      <c r="J28" s="8">
        <v>10</v>
      </c>
      <c r="K28" s="8">
        <v>200788.63</v>
      </c>
      <c r="L28" s="8">
        <v>172954.23999999999</v>
      </c>
      <c r="M28" s="8">
        <v>0.86140000000000005</v>
      </c>
      <c r="N28" s="8">
        <v>34.456000000000003</v>
      </c>
      <c r="O28" s="8">
        <v>1128864</v>
      </c>
      <c r="P28" s="8">
        <v>1110319</v>
      </c>
      <c r="Q28" s="8">
        <v>0.98360000000000003</v>
      </c>
      <c r="R28" s="8">
        <v>29.508000000000003</v>
      </c>
      <c r="S28" s="8" t="s">
        <v>112</v>
      </c>
      <c r="T28" s="8" t="s">
        <v>23</v>
      </c>
      <c r="U28" s="8" t="s">
        <v>24</v>
      </c>
      <c r="V28" s="8">
        <v>15</v>
      </c>
    </row>
    <row r="29" spans="1:22" x14ac:dyDescent="0.25">
      <c r="A29" s="8" t="s">
        <v>181</v>
      </c>
      <c r="B29" s="8">
        <v>93.792500000000004</v>
      </c>
      <c r="C29" s="8">
        <v>141</v>
      </c>
      <c r="D29" s="8">
        <v>137</v>
      </c>
      <c r="E29" s="8">
        <v>0.97160000000000002</v>
      </c>
      <c r="F29" s="8">
        <v>4.8600000000000003</v>
      </c>
      <c r="G29" s="8">
        <v>137</v>
      </c>
      <c r="H29" s="8">
        <v>137</v>
      </c>
      <c r="I29" s="8">
        <v>1</v>
      </c>
      <c r="J29" s="8">
        <v>10</v>
      </c>
      <c r="K29" s="8">
        <v>682768.25</v>
      </c>
      <c r="L29" s="8">
        <v>598793.56999999995</v>
      </c>
      <c r="M29" s="8">
        <v>0.877</v>
      </c>
      <c r="N29" s="8">
        <v>35.08</v>
      </c>
      <c r="O29" s="8">
        <v>7679867</v>
      </c>
      <c r="P29" s="8">
        <v>7395824</v>
      </c>
      <c r="Q29" s="8">
        <v>0.96299999999999997</v>
      </c>
      <c r="R29" s="8">
        <v>28.89</v>
      </c>
      <c r="S29" s="8" t="s">
        <v>182</v>
      </c>
      <c r="T29" s="8" t="s">
        <v>57</v>
      </c>
      <c r="U29" s="8" t="s">
        <v>183</v>
      </c>
      <c r="V29" s="8">
        <v>14.9625</v>
      </c>
    </row>
    <row r="30" spans="1:22" x14ac:dyDescent="0.25">
      <c r="A30" s="8" t="s">
        <v>66</v>
      </c>
      <c r="B30" s="8">
        <v>93.76100000000001</v>
      </c>
      <c r="C30" s="8">
        <v>34</v>
      </c>
      <c r="D30" s="8">
        <v>33</v>
      </c>
      <c r="E30" s="8">
        <v>0.97060000000000002</v>
      </c>
      <c r="F30" s="8">
        <v>4.8499999999999996</v>
      </c>
      <c r="G30" s="8">
        <v>33</v>
      </c>
      <c r="H30" s="8">
        <v>33</v>
      </c>
      <c r="I30" s="8">
        <v>1</v>
      </c>
      <c r="J30" s="8">
        <v>10</v>
      </c>
      <c r="K30" s="8">
        <v>192854.01</v>
      </c>
      <c r="L30" s="8">
        <v>170895.34</v>
      </c>
      <c r="M30" s="8">
        <v>0.8861</v>
      </c>
      <c r="N30" s="8">
        <v>35.444000000000003</v>
      </c>
      <c r="O30" s="8">
        <v>1923050</v>
      </c>
      <c r="P30" s="8">
        <v>1825749</v>
      </c>
      <c r="Q30" s="8">
        <v>0.94940000000000002</v>
      </c>
      <c r="R30" s="8">
        <v>28.481999999999999</v>
      </c>
      <c r="S30" s="8" t="s">
        <v>67</v>
      </c>
      <c r="T30" s="8" t="s">
        <v>61</v>
      </c>
      <c r="U30" s="8" t="s">
        <v>68</v>
      </c>
      <c r="V30" s="8">
        <v>14.984999999999999</v>
      </c>
    </row>
    <row r="31" spans="1:22" x14ac:dyDescent="0.25">
      <c r="A31" s="8" t="s">
        <v>162</v>
      </c>
      <c r="B31" s="8">
        <v>93.677500000000009</v>
      </c>
      <c r="C31" s="8">
        <v>304</v>
      </c>
      <c r="D31" s="8">
        <v>291</v>
      </c>
      <c r="E31" s="8">
        <v>0.95720000000000005</v>
      </c>
      <c r="F31" s="8">
        <v>4.79</v>
      </c>
      <c r="G31" s="8">
        <v>291</v>
      </c>
      <c r="H31" s="8">
        <v>290</v>
      </c>
      <c r="I31" s="8">
        <v>0.99660000000000004</v>
      </c>
      <c r="J31" s="8">
        <v>9.9660000000000011</v>
      </c>
      <c r="K31" s="8">
        <v>1363852.14</v>
      </c>
      <c r="L31" s="8">
        <v>1221604.57</v>
      </c>
      <c r="M31" s="8">
        <v>0.89570000000000005</v>
      </c>
      <c r="N31" s="8">
        <v>35.828000000000003</v>
      </c>
      <c r="O31" s="8">
        <v>7860817</v>
      </c>
      <c r="P31" s="8">
        <v>7373403</v>
      </c>
      <c r="Q31" s="8">
        <v>0.93799999999999994</v>
      </c>
      <c r="R31" s="8">
        <v>28.139999999999997</v>
      </c>
      <c r="S31" s="8" t="s">
        <v>163</v>
      </c>
      <c r="T31" s="8" t="s">
        <v>164</v>
      </c>
      <c r="U31" s="8" t="s">
        <v>161</v>
      </c>
      <c r="V31" s="8">
        <v>14.9535</v>
      </c>
    </row>
    <row r="32" spans="1:22" x14ac:dyDescent="0.25">
      <c r="A32" s="8" t="s">
        <v>208</v>
      </c>
      <c r="B32" s="8">
        <v>93.543999999999997</v>
      </c>
      <c r="C32" s="8">
        <v>9</v>
      </c>
      <c r="D32" s="8">
        <v>9</v>
      </c>
      <c r="E32" s="8">
        <v>1</v>
      </c>
      <c r="F32" s="8">
        <v>5</v>
      </c>
      <c r="G32" s="8">
        <v>9</v>
      </c>
      <c r="H32" s="8">
        <v>9</v>
      </c>
      <c r="I32" s="8">
        <v>1</v>
      </c>
      <c r="J32" s="8">
        <v>10</v>
      </c>
      <c r="K32" s="8">
        <v>97306.83</v>
      </c>
      <c r="L32" s="8">
        <v>81630.559999999998</v>
      </c>
      <c r="M32" s="8">
        <v>0.83889999999999998</v>
      </c>
      <c r="N32" s="8">
        <v>33.555999999999997</v>
      </c>
      <c r="O32" s="8">
        <v>148063</v>
      </c>
      <c r="P32" s="8">
        <v>148003</v>
      </c>
      <c r="Q32" s="8">
        <v>0.99960000000000004</v>
      </c>
      <c r="R32" s="8">
        <v>29.988</v>
      </c>
      <c r="S32" s="8" t="s">
        <v>209</v>
      </c>
      <c r="T32" s="8" t="s">
        <v>23</v>
      </c>
      <c r="U32" s="8" t="s">
        <v>24</v>
      </c>
      <c r="V32" s="8">
        <v>15</v>
      </c>
    </row>
    <row r="33" spans="1:22" x14ac:dyDescent="0.25">
      <c r="A33" s="8" t="s">
        <v>78</v>
      </c>
      <c r="B33" s="8">
        <v>93.426000000000002</v>
      </c>
      <c r="C33" s="8">
        <v>12</v>
      </c>
      <c r="D33" s="8">
        <v>12</v>
      </c>
      <c r="E33" s="8">
        <v>1</v>
      </c>
      <c r="F33" s="8">
        <v>5</v>
      </c>
      <c r="G33" s="8">
        <v>12</v>
      </c>
      <c r="H33" s="8">
        <v>12</v>
      </c>
      <c r="I33" s="8">
        <v>1</v>
      </c>
      <c r="J33" s="8">
        <v>10</v>
      </c>
      <c r="K33" s="8">
        <v>53360.14</v>
      </c>
      <c r="L33" s="8">
        <v>44728.97</v>
      </c>
      <c r="M33" s="8">
        <v>0.83819999999999995</v>
      </c>
      <c r="N33" s="8">
        <v>33.527999999999999</v>
      </c>
      <c r="O33" s="8">
        <v>449520</v>
      </c>
      <c r="P33" s="8">
        <v>448000</v>
      </c>
      <c r="Q33" s="8">
        <v>0.99660000000000004</v>
      </c>
      <c r="R33" s="8">
        <v>29.898</v>
      </c>
      <c r="S33" s="8" t="s">
        <v>79</v>
      </c>
      <c r="T33" s="8" t="s">
        <v>23</v>
      </c>
      <c r="U33" s="8" t="s">
        <v>24</v>
      </c>
      <c r="V33" s="8">
        <v>15</v>
      </c>
    </row>
    <row r="34" spans="1:22" x14ac:dyDescent="0.25">
      <c r="A34" s="8" t="s">
        <v>188</v>
      </c>
      <c r="B34" s="8">
        <v>92.584000000000003</v>
      </c>
      <c r="C34" s="8">
        <v>69</v>
      </c>
      <c r="D34" s="8">
        <v>68</v>
      </c>
      <c r="E34" s="8">
        <v>0.98550000000000004</v>
      </c>
      <c r="F34" s="8">
        <v>4.93</v>
      </c>
      <c r="G34" s="8">
        <v>68</v>
      </c>
      <c r="H34" s="8">
        <v>67</v>
      </c>
      <c r="I34" s="8">
        <v>0.98529999999999995</v>
      </c>
      <c r="J34" s="8">
        <v>9.8529999999999998</v>
      </c>
      <c r="K34" s="8">
        <v>505487.57</v>
      </c>
      <c r="L34" s="8">
        <v>453214.05</v>
      </c>
      <c r="M34" s="8">
        <v>0.89659999999999995</v>
      </c>
      <c r="N34" s="8">
        <v>35.863999999999997</v>
      </c>
      <c r="O34" s="8">
        <v>4065137</v>
      </c>
      <c r="P34" s="8">
        <v>3650052</v>
      </c>
      <c r="Q34" s="8">
        <v>0.89790000000000003</v>
      </c>
      <c r="R34" s="8">
        <v>26.937000000000001</v>
      </c>
      <c r="S34" s="8" t="s">
        <v>189</v>
      </c>
      <c r="T34" s="8" t="s">
        <v>23</v>
      </c>
      <c r="U34" s="8" t="s">
        <v>24</v>
      </c>
      <c r="V34" s="8">
        <v>15</v>
      </c>
    </row>
    <row r="35" spans="1:22" x14ac:dyDescent="0.25">
      <c r="A35" s="8" t="s">
        <v>210</v>
      </c>
      <c r="B35" s="8">
        <v>92.225999999999999</v>
      </c>
      <c r="C35" s="8">
        <v>7</v>
      </c>
      <c r="D35" s="8">
        <v>5</v>
      </c>
      <c r="E35" s="8">
        <v>0.71430000000000005</v>
      </c>
      <c r="F35" s="8">
        <v>0</v>
      </c>
      <c r="G35" s="8">
        <v>5</v>
      </c>
      <c r="H35" s="8">
        <v>5</v>
      </c>
      <c r="I35" s="8">
        <v>1</v>
      </c>
      <c r="J35" s="8">
        <v>10</v>
      </c>
      <c r="K35" s="8">
        <v>20592</v>
      </c>
      <c r="L35" s="8">
        <v>19265.52</v>
      </c>
      <c r="M35" s="8">
        <v>0.93559999999999999</v>
      </c>
      <c r="N35" s="8">
        <v>37.423999999999999</v>
      </c>
      <c r="O35" s="8">
        <v>156776</v>
      </c>
      <c r="P35" s="8">
        <v>155734</v>
      </c>
      <c r="Q35" s="8">
        <v>0.99339999999999995</v>
      </c>
      <c r="R35" s="8">
        <v>29.802</v>
      </c>
      <c r="S35" s="8" t="s">
        <v>211</v>
      </c>
      <c r="T35" s="8" t="s">
        <v>23</v>
      </c>
      <c r="U35" s="8" t="s">
        <v>24</v>
      </c>
      <c r="V35" s="8">
        <v>15</v>
      </c>
    </row>
    <row r="36" spans="1:22" x14ac:dyDescent="0.25">
      <c r="A36" s="8" t="s">
        <v>213</v>
      </c>
      <c r="B36" s="8">
        <v>92.057999999999993</v>
      </c>
      <c r="C36" s="8">
        <v>121</v>
      </c>
      <c r="D36" s="8">
        <v>101</v>
      </c>
      <c r="E36" s="8">
        <v>0.8347</v>
      </c>
      <c r="F36" s="8">
        <v>0</v>
      </c>
      <c r="G36" s="8">
        <v>101</v>
      </c>
      <c r="H36" s="8">
        <v>101</v>
      </c>
      <c r="I36" s="8">
        <v>1</v>
      </c>
      <c r="J36" s="8">
        <v>10</v>
      </c>
      <c r="K36" s="8">
        <v>571839.69999999995</v>
      </c>
      <c r="L36" s="8">
        <v>533323.26</v>
      </c>
      <c r="M36" s="8">
        <v>0.93259999999999998</v>
      </c>
      <c r="N36" s="8">
        <v>37.304000000000002</v>
      </c>
      <c r="O36" s="8">
        <v>3191048</v>
      </c>
      <c r="P36" s="8">
        <v>3176149</v>
      </c>
      <c r="Q36" s="8">
        <v>0.99529999999999996</v>
      </c>
      <c r="R36" s="8">
        <v>29.858999999999998</v>
      </c>
      <c r="S36" s="8" t="s">
        <v>214</v>
      </c>
      <c r="T36" s="8" t="s">
        <v>103</v>
      </c>
      <c r="U36" s="8" t="s">
        <v>215</v>
      </c>
      <c r="V36" s="8">
        <v>14.895</v>
      </c>
    </row>
    <row r="37" spans="1:22" x14ac:dyDescent="0.25">
      <c r="A37" s="8" t="s">
        <v>216</v>
      </c>
      <c r="B37" s="8">
        <v>91.969000000000008</v>
      </c>
      <c r="C37" s="8">
        <v>12</v>
      </c>
      <c r="D37" s="8">
        <v>9</v>
      </c>
      <c r="E37" s="8">
        <v>0.75</v>
      </c>
      <c r="F37" s="8">
        <v>0</v>
      </c>
      <c r="G37" s="8">
        <v>9</v>
      </c>
      <c r="H37" s="8">
        <v>9</v>
      </c>
      <c r="I37" s="8">
        <v>1</v>
      </c>
      <c r="J37" s="8">
        <v>10</v>
      </c>
      <c r="K37" s="8">
        <v>6862.65</v>
      </c>
      <c r="L37" s="8">
        <v>6388.75</v>
      </c>
      <c r="M37" s="8">
        <v>0.93089999999999995</v>
      </c>
      <c r="N37" s="8">
        <v>37.235999999999997</v>
      </c>
      <c r="O37" s="8">
        <v>150439</v>
      </c>
      <c r="P37" s="8">
        <v>150263</v>
      </c>
      <c r="Q37" s="8">
        <v>0.99880000000000002</v>
      </c>
      <c r="R37" s="8">
        <v>29.964000000000002</v>
      </c>
      <c r="S37" s="8" t="s">
        <v>217</v>
      </c>
      <c r="T37" s="8" t="s">
        <v>76</v>
      </c>
      <c r="U37" s="8" t="s">
        <v>218</v>
      </c>
      <c r="V37" s="8">
        <v>14.769</v>
      </c>
    </row>
    <row r="38" spans="1:22" x14ac:dyDescent="0.25">
      <c r="A38" s="8" t="s">
        <v>203</v>
      </c>
      <c r="B38" s="8">
        <v>91.877499999999998</v>
      </c>
      <c r="C38" s="8">
        <v>108</v>
      </c>
      <c r="D38" s="8">
        <v>107</v>
      </c>
      <c r="E38" s="8">
        <v>0.99070000000000003</v>
      </c>
      <c r="F38" s="8">
        <v>4.95</v>
      </c>
      <c r="G38" s="8">
        <v>107</v>
      </c>
      <c r="H38" s="8">
        <v>106</v>
      </c>
      <c r="I38" s="8">
        <v>0.99070000000000003</v>
      </c>
      <c r="J38" s="8">
        <v>9.907</v>
      </c>
      <c r="K38" s="8">
        <v>481884.07</v>
      </c>
      <c r="L38" s="8">
        <v>406389.33</v>
      </c>
      <c r="M38" s="8">
        <v>0.84330000000000005</v>
      </c>
      <c r="N38" s="8">
        <v>33.731999999999999</v>
      </c>
      <c r="O38" s="8">
        <v>5450016</v>
      </c>
      <c r="P38" s="8">
        <v>5141199</v>
      </c>
      <c r="Q38" s="8">
        <v>0.94330000000000003</v>
      </c>
      <c r="R38" s="8">
        <v>28.298999999999999</v>
      </c>
      <c r="S38" s="8" t="s">
        <v>204</v>
      </c>
      <c r="T38" s="8" t="s">
        <v>21</v>
      </c>
      <c r="U38" s="8" t="s">
        <v>205</v>
      </c>
      <c r="V38" s="8">
        <v>14.9895</v>
      </c>
    </row>
    <row r="39" spans="1:22" x14ac:dyDescent="0.25">
      <c r="A39" s="8" t="s">
        <v>55</v>
      </c>
      <c r="B39" s="8">
        <v>91.780499999999989</v>
      </c>
      <c r="C39" s="8">
        <v>17</v>
      </c>
      <c r="D39" s="8">
        <v>16</v>
      </c>
      <c r="E39" s="8">
        <v>0.94120000000000004</v>
      </c>
      <c r="F39" s="8">
        <v>4.71</v>
      </c>
      <c r="G39" s="8">
        <v>16</v>
      </c>
      <c r="H39" s="8">
        <v>16</v>
      </c>
      <c r="I39" s="8">
        <v>1</v>
      </c>
      <c r="J39" s="8">
        <v>10</v>
      </c>
      <c r="K39" s="8">
        <v>184825.38</v>
      </c>
      <c r="L39" s="8">
        <v>150017.01999999999</v>
      </c>
      <c r="M39" s="8">
        <v>0.81169999999999998</v>
      </c>
      <c r="N39" s="8">
        <v>32.467999999999996</v>
      </c>
      <c r="O39" s="8">
        <v>893485</v>
      </c>
      <c r="P39" s="8">
        <v>892041</v>
      </c>
      <c r="Q39" s="8">
        <v>0.99839999999999995</v>
      </c>
      <c r="R39" s="8">
        <v>29.951999999999998</v>
      </c>
      <c r="S39" s="8" t="s">
        <v>56</v>
      </c>
      <c r="T39" s="8" t="s">
        <v>57</v>
      </c>
      <c r="U39" s="8" t="s">
        <v>58</v>
      </c>
      <c r="V39" s="8">
        <v>14.650499999999999</v>
      </c>
    </row>
    <row r="40" spans="1:22" x14ac:dyDescent="0.25">
      <c r="A40" s="8" t="s">
        <v>87</v>
      </c>
      <c r="B40" s="8">
        <v>91.18</v>
      </c>
      <c r="C40" s="8">
        <v>51</v>
      </c>
      <c r="D40" s="8">
        <v>49</v>
      </c>
      <c r="E40" s="8">
        <v>0.96079999999999999</v>
      </c>
      <c r="F40" s="8">
        <v>4.8</v>
      </c>
      <c r="G40" s="8">
        <v>49</v>
      </c>
      <c r="H40" s="8">
        <v>48</v>
      </c>
      <c r="I40" s="8">
        <v>0.97960000000000003</v>
      </c>
      <c r="J40" s="8">
        <v>9.7959999999999994</v>
      </c>
      <c r="K40" s="8">
        <v>290801.31</v>
      </c>
      <c r="L40" s="8">
        <v>231635.81</v>
      </c>
      <c r="M40" s="8">
        <v>0.79649999999999999</v>
      </c>
      <c r="N40" s="8">
        <v>31.86</v>
      </c>
      <c r="O40" s="8">
        <v>1063738</v>
      </c>
      <c r="P40" s="8">
        <v>1054907</v>
      </c>
      <c r="Q40" s="8">
        <v>0.99170000000000003</v>
      </c>
      <c r="R40" s="8">
        <v>29.751000000000001</v>
      </c>
      <c r="S40" s="8" t="s">
        <v>89</v>
      </c>
      <c r="T40" s="8" t="s">
        <v>21</v>
      </c>
      <c r="U40" s="8" t="s">
        <v>90</v>
      </c>
      <c r="V40" s="8">
        <v>14.973000000000001</v>
      </c>
    </row>
    <row r="41" spans="1:22" x14ac:dyDescent="0.25">
      <c r="A41" s="8" t="s">
        <v>152</v>
      </c>
      <c r="B41" s="8">
        <v>91.078500000000005</v>
      </c>
      <c r="C41" s="8">
        <v>69</v>
      </c>
      <c r="D41" s="8">
        <v>66</v>
      </c>
      <c r="E41" s="8">
        <v>0.95650000000000002</v>
      </c>
      <c r="F41" s="8">
        <v>4.78</v>
      </c>
      <c r="G41" s="8">
        <v>66</v>
      </c>
      <c r="H41" s="8">
        <v>65</v>
      </c>
      <c r="I41" s="8">
        <v>0.98480000000000001</v>
      </c>
      <c r="J41" s="8">
        <v>9.8480000000000008</v>
      </c>
      <c r="K41" s="8">
        <v>312498.45</v>
      </c>
      <c r="L41" s="8">
        <v>246194.96</v>
      </c>
      <c r="M41" s="8">
        <v>0.78779999999999994</v>
      </c>
      <c r="N41" s="8">
        <v>31.511999999999997</v>
      </c>
      <c r="O41" s="8">
        <v>1467535</v>
      </c>
      <c r="P41" s="8">
        <v>1465940</v>
      </c>
      <c r="Q41" s="8">
        <v>0.99890000000000001</v>
      </c>
      <c r="R41" s="8">
        <v>29.966999999999999</v>
      </c>
      <c r="S41" s="8" t="s">
        <v>153</v>
      </c>
      <c r="T41" s="8" t="s">
        <v>76</v>
      </c>
      <c r="U41" s="8" t="s">
        <v>154</v>
      </c>
      <c r="V41" s="8">
        <v>14.971500000000001</v>
      </c>
    </row>
    <row r="42" spans="1:22" x14ac:dyDescent="0.25">
      <c r="A42" s="8" t="s">
        <v>59</v>
      </c>
      <c r="B42" s="8">
        <v>90.981499999999997</v>
      </c>
      <c r="C42" s="8">
        <v>9</v>
      </c>
      <c r="D42" s="8">
        <v>9</v>
      </c>
      <c r="E42" s="8">
        <v>1</v>
      </c>
      <c r="F42" s="8">
        <v>5</v>
      </c>
      <c r="G42" s="8">
        <v>9</v>
      </c>
      <c r="H42" s="8">
        <v>9</v>
      </c>
      <c r="I42" s="8">
        <v>1</v>
      </c>
      <c r="J42" s="8">
        <v>10</v>
      </c>
      <c r="K42" s="8">
        <v>9657.4699999999993</v>
      </c>
      <c r="L42" s="8">
        <v>7517.68</v>
      </c>
      <c r="M42" s="8">
        <v>0.77839999999999998</v>
      </c>
      <c r="N42" s="8">
        <v>31.135999999999999</v>
      </c>
      <c r="O42" s="8">
        <v>46582</v>
      </c>
      <c r="P42" s="8">
        <v>46551</v>
      </c>
      <c r="Q42" s="8">
        <v>0.99929999999999997</v>
      </c>
      <c r="R42" s="8">
        <v>29.978999999999999</v>
      </c>
      <c r="S42" s="8" t="s">
        <v>60</v>
      </c>
      <c r="T42" s="8" t="s">
        <v>61</v>
      </c>
      <c r="U42" s="8" t="s">
        <v>62</v>
      </c>
      <c r="V42" s="8">
        <v>14.8665</v>
      </c>
    </row>
    <row r="43" spans="1:22" x14ac:dyDescent="0.25">
      <c r="A43" s="8" t="s">
        <v>165</v>
      </c>
      <c r="B43" s="8">
        <v>90.8095</v>
      </c>
      <c r="C43" s="8">
        <v>37</v>
      </c>
      <c r="D43" s="8">
        <v>36</v>
      </c>
      <c r="E43" s="8">
        <v>0.97299999999999998</v>
      </c>
      <c r="F43" s="8">
        <v>4.8600000000000003</v>
      </c>
      <c r="G43" s="8">
        <v>36</v>
      </c>
      <c r="H43" s="8">
        <v>36</v>
      </c>
      <c r="I43" s="8">
        <v>1</v>
      </c>
      <c r="J43" s="8">
        <v>10</v>
      </c>
      <c r="K43" s="8">
        <v>216663.15</v>
      </c>
      <c r="L43" s="8">
        <v>171599.35</v>
      </c>
      <c r="M43" s="8">
        <v>0.79200000000000004</v>
      </c>
      <c r="N43" s="8">
        <v>31.68</v>
      </c>
      <c r="O43" s="8">
        <v>1100038</v>
      </c>
      <c r="P43" s="8">
        <v>1097740</v>
      </c>
      <c r="Q43" s="8">
        <v>0.99790000000000001</v>
      </c>
      <c r="R43" s="8">
        <v>29.937000000000001</v>
      </c>
      <c r="S43" s="8" t="s">
        <v>167</v>
      </c>
      <c r="T43" s="8" t="s">
        <v>47</v>
      </c>
      <c r="U43" s="8" t="s">
        <v>168</v>
      </c>
      <c r="V43" s="8">
        <v>14.3325</v>
      </c>
    </row>
    <row r="44" spans="1:22" x14ac:dyDescent="0.25">
      <c r="A44" s="8" t="s">
        <v>84</v>
      </c>
      <c r="B44" s="8">
        <v>90.715499999999992</v>
      </c>
      <c r="C44" s="8">
        <v>92</v>
      </c>
      <c r="D44" s="8">
        <v>91</v>
      </c>
      <c r="E44" s="8">
        <v>0.98909999999999998</v>
      </c>
      <c r="F44" s="8">
        <v>4.95</v>
      </c>
      <c r="G44" s="8">
        <v>91</v>
      </c>
      <c r="H44" s="8">
        <v>91</v>
      </c>
      <c r="I44" s="8">
        <v>1</v>
      </c>
      <c r="J44" s="8">
        <v>10</v>
      </c>
      <c r="K44" s="8">
        <v>360880.03</v>
      </c>
      <c r="L44" s="8">
        <v>290431.71999999997</v>
      </c>
      <c r="M44" s="8">
        <v>0.80479999999999996</v>
      </c>
      <c r="N44" s="8">
        <v>32.192</v>
      </c>
      <c r="O44" s="8">
        <v>2489756</v>
      </c>
      <c r="P44" s="8">
        <v>2372473</v>
      </c>
      <c r="Q44" s="8">
        <v>0.95289999999999997</v>
      </c>
      <c r="R44" s="8">
        <v>28.587</v>
      </c>
      <c r="S44" s="8" t="s">
        <v>85</v>
      </c>
      <c r="T44" s="8" t="s">
        <v>21</v>
      </c>
      <c r="U44" s="8" t="s">
        <v>86</v>
      </c>
      <c r="V44" s="8">
        <v>14.986499999999999</v>
      </c>
    </row>
    <row r="45" spans="1:22" x14ac:dyDescent="0.25">
      <c r="A45" s="8" t="s">
        <v>169</v>
      </c>
      <c r="B45" s="8">
        <v>90.540500000000009</v>
      </c>
      <c r="C45" s="8">
        <v>19</v>
      </c>
      <c r="D45" s="8">
        <v>19</v>
      </c>
      <c r="E45" s="8">
        <v>1</v>
      </c>
      <c r="F45" s="8">
        <v>5</v>
      </c>
      <c r="G45" s="8">
        <v>19</v>
      </c>
      <c r="H45" s="8">
        <v>19</v>
      </c>
      <c r="I45" s="8">
        <v>1</v>
      </c>
      <c r="J45" s="8">
        <v>10</v>
      </c>
      <c r="K45" s="8">
        <v>100194.48</v>
      </c>
      <c r="L45" s="8">
        <v>80306.34</v>
      </c>
      <c r="M45" s="8">
        <v>0.80149999999999999</v>
      </c>
      <c r="N45" s="8">
        <v>32.06</v>
      </c>
      <c r="O45" s="8">
        <v>860019</v>
      </c>
      <c r="P45" s="8">
        <v>822559</v>
      </c>
      <c r="Q45" s="8">
        <v>0.95640000000000003</v>
      </c>
      <c r="R45" s="8">
        <v>28.692</v>
      </c>
      <c r="S45" s="8" t="s">
        <v>170</v>
      </c>
      <c r="T45" s="8" t="s">
        <v>27</v>
      </c>
      <c r="U45" s="8" t="s">
        <v>171</v>
      </c>
      <c r="V45" s="8">
        <v>14.788500000000001</v>
      </c>
    </row>
    <row r="46" spans="1:22" x14ac:dyDescent="0.25">
      <c r="A46" s="8" t="s">
        <v>64</v>
      </c>
      <c r="B46" s="8">
        <v>89.512</v>
      </c>
      <c r="C46" s="8">
        <v>12</v>
      </c>
      <c r="D46" s="8">
        <v>12</v>
      </c>
      <c r="E46" s="8">
        <v>1</v>
      </c>
      <c r="F46" s="8">
        <v>5</v>
      </c>
      <c r="G46" s="8">
        <v>12</v>
      </c>
      <c r="H46" s="8">
        <v>12</v>
      </c>
      <c r="I46" s="8">
        <v>1</v>
      </c>
      <c r="J46" s="8">
        <v>10</v>
      </c>
      <c r="K46" s="8">
        <v>18601.349999999999</v>
      </c>
      <c r="L46" s="8">
        <v>13752.35</v>
      </c>
      <c r="M46" s="8">
        <v>0.73929999999999996</v>
      </c>
      <c r="N46" s="8">
        <v>29.571999999999999</v>
      </c>
      <c r="O46" s="8">
        <v>117513</v>
      </c>
      <c r="P46" s="8">
        <v>117273</v>
      </c>
      <c r="Q46" s="8">
        <v>0.998</v>
      </c>
      <c r="R46" s="8">
        <v>29.94</v>
      </c>
      <c r="S46" s="8" t="s">
        <v>65</v>
      </c>
      <c r="T46" s="8" t="s">
        <v>23</v>
      </c>
      <c r="U46" s="8" t="s">
        <v>24</v>
      </c>
      <c r="V46" s="8">
        <v>15</v>
      </c>
    </row>
    <row r="47" spans="1:22" x14ac:dyDescent="0.25">
      <c r="A47" s="8" t="s">
        <v>178</v>
      </c>
      <c r="B47" s="8">
        <v>89.138500000000008</v>
      </c>
      <c r="C47" s="8">
        <v>21</v>
      </c>
      <c r="D47" s="8">
        <v>21</v>
      </c>
      <c r="E47" s="8">
        <v>1</v>
      </c>
      <c r="F47" s="8">
        <v>5</v>
      </c>
      <c r="G47" s="8">
        <v>21</v>
      </c>
      <c r="H47" s="8">
        <v>21</v>
      </c>
      <c r="I47" s="8">
        <v>1</v>
      </c>
      <c r="J47" s="8">
        <v>10</v>
      </c>
      <c r="K47" s="8">
        <v>300516.59000000003</v>
      </c>
      <c r="L47" s="8">
        <v>220550.42</v>
      </c>
      <c r="M47" s="8">
        <v>0.7339</v>
      </c>
      <c r="N47" s="8">
        <v>29.356000000000002</v>
      </c>
      <c r="O47" s="8">
        <v>868016</v>
      </c>
      <c r="P47" s="8">
        <v>866685</v>
      </c>
      <c r="Q47" s="8">
        <v>0.99850000000000005</v>
      </c>
      <c r="R47" s="8">
        <v>29.955000000000002</v>
      </c>
      <c r="S47" s="8" t="s">
        <v>179</v>
      </c>
      <c r="T47" s="8" t="s">
        <v>27</v>
      </c>
      <c r="U47" s="8" t="s">
        <v>180</v>
      </c>
      <c r="V47" s="8">
        <v>14.827500000000001</v>
      </c>
    </row>
    <row r="48" spans="1:22" x14ac:dyDescent="0.25">
      <c r="A48" s="8" t="s">
        <v>159</v>
      </c>
      <c r="B48" s="8">
        <v>88.665500000000009</v>
      </c>
      <c r="C48" s="8">
        <v>88</v>
      </c>
      <c r="D48" s="8">
        <v>87</v>
      </c>
      <c r="E48" s="8">
        <v>0.98860000000000003</v>
      </c>
      <c r="F48" s="8">
        <v>4.9400000000000004</v>
      </c>
      <c r="G48" s="8">
        <v>87</v>
      </c>
      <c r="H48" s="8">
        <v>87</v>
      </c>
      <c r="I48" s="8">
        <v>1</v>
      </c>
      <c r="J48" s="8">
        <v>10</v>
      </c>
      <c r="K48" s="8">
        <v>488651.27</v>
      </c>
      <c r="L48" s="8">
        <v>356197.19</v>
      </c>
      <c r="M48" s="8">
        <v>0.72889999999999999</v>
      </c>
      <c r="N48" s="8">
        <v>29.155999999999999</v>
      </c>
      <c r="O48" s="8">
        <v>2293807</v>
      </c>
      <c r="P48" s="8">
        <v>2264369</v>
      </c>
      <c r="Q48" s="8">
        <v>0.98719999999999997</v>
      </c>
      <c r="R48" s="8">
        <v>29.616</v>
      </c>
      <c r="S48" s="8" t="s">
        <v>160</v>
      </c>
      <c r="T48" s="8" t="s">
        <v>27</v>
      </c>
      <c r="U48" s="8" t="s">
        <v>161</v>
      </c>
      <c r="V48" s="8">
        <v>14.9535</v>
      </c>
    </row>
    <row r="49" spans="1:22" x14ac:dyDescent="0.25">
      <c r="A49" s="8" t="s">
        <v>80</v>
      </c>
      <c r="B49" s="8">
        <v>87.732000000000014</v>
      </c>
      <c r="C49" s="8">
        <v>16</v>
      </c>
      <c r="D49" s="8">
        <v>16</v>
      </c>
      <c r="E49" s="8">
        <v>1</v>
      </c>
      <c r="F49" s="8">
        <v>5</v>
      </c>
      <c r="G49" s="8">
        <v>16</v>
      </c>
      <c r="H49" s="8">
        <v>16</v>
      </c>
      <c r="I49" s="8">
        <v>1</v>
      </c>
      <c r="J49" s="8">
        <v>10</v>
      </c>
      <c r="K49" s="8">
        <v>26153.58</v>
      </c>
      <c r="L49" s="8">
        <v>18533.07</v>
      </c>
      <c r="M49" s="8">
        <v>0.70860000000000001</v>
      </c>
      <c r="N49" s="8">
        <v>28.344000000000001</v>
      </c>
      <c r="O49" s="8">
        <v>320183</v>
      </c>
      <c r="P49" s="8">
        <v>316021</v>
      </c>
      <c r="Q49" s="8">
        <v>0.98699999999999999</v>
      </c>
      <c r="R49" s="8">
        <v>29.61</v>
      </c>
      <c r="S49" s="8" t="s">
        <v>81</v>
      </c>
      <c r="T49" s="8" t="s">
        <v>82</v>
      </c>
      <c r="U49" s="8" t="s">
        <v>83</v>
      </c>
      <c r="V49" s="8">
        <v>14.778</v>
      </c>
    </row>
    <row r="50" spans="1:22" x14ac:dyDescent="0.25">
      <c r="A50" s="8" t="s">
        <v>219</v>
      </c>
      <c r="B50" s="8">
        <v>86.914000000000001</v>
      </c>
      <c r="C50" s="8">
        <v>5</v>
      </c>
      <c r="D50" s="8">
        <v>3</v>
      </c>
      <c r="E50" s="8">
        <v>0.6</v>
      </c>
      <c r="F50" s="8">
        <v>0</v>
      </c>
      <c r="G50" s="8">
        <v>3</v>
      </c>
      <c r="H50" s="8">
        <v>3</v>
      </c>
      <c r="I50" s="8">
        <v>1</v>
      </c>
      <c r="J50" s="8">
        <v>10</v>
      </c>
      <c r="K50" s="8">
        <v>3569.5</v>
      </c>
      <c r="L50" s="8">
        <v>2848.54</v>
      </c>
      <c r="M50" s="8">
        <v>0.79800000000000004</v>
      </c>
      <c r="N50" s="8">
        <v>31.92</v>
      </c>
      <c r="O50" s="8">
        <v>12976</v>
      </c>
      <c r="P50" s="8">
        <v>12974</v>
      </c>
      <c r="Q50" s="8">
        <v>0.99980000000000002</v>
      </c>
      <c r="R50" s="8">
        <v>29.994</v>
      </c>
      <c r="S50" s="8" t="s">
        <v>166</v>
      </c>
      <c r="T50" s="8" t="s">
        <v>23</v>
      </c>
      <c r="U50" s="8" t="s">
        <v>24</v>
      </c>
      <c r="V50" s="8">
        <v>15</v>
      </c>
    </row>
    <row r="51" spans="1:22" x14ac:dyDescent="0.25">
      <c r="A51" s="8" t="s">
        <v>124</v>
      </c>
      <c r="B51" s="8">
        <v>83.972999999999999</v>
      </c>
      <c r="C51" s="8">
        <v>9</v>
      </c>
      <c r="D51" s="8">
        <v>9</v>
      </c>
      <c r="E51" s="8">
        <v>1</v>
      </c>
      <c r="F51" s="8">
        <v>5</v>
      </c>
      <c r="G51" s="8">
        <v>9</v>
      </c>
      <c r="H51" s="8">
        <v>9</v>
      </c>
      <c r="I51" s="8">
        <v>1</v>
      </c>
      <c r="J51" s="8">
        <v>10</v>
      </c>
      <c r="K51" s="8">
        <v>38135.79</v>
      </c>
      <c r="L51" s="8">
        <v>37160.629999999997</v>
      </c>
      <c r="M51" s="8">
        <v>0.97440000000000004</v>
      </c>
      <c r="N51" s="8">
        <v>38.975999999999999</v>
      </c>
      <c r="O51" s="8">
        <v>161272</v>
      </c>
      <c r="P51" s="8">
        <v>161250</v>
      </c>
      <c r="Q51" s="8">
        <v>0.99990000000000001</v>
      </c>
      <c r="R51" s="8">
        <v>29.997</v>
      </c>
      <c r="S51" s="8" t="s">
        <v>125</v>
      </c>
      <c r="T51" s="8" t="s">
        <v>126</v>
      </c>
      <c r="U51" s="8" t="s">
        <v>127</v>
      </c>
      <c r="V51" s="8">
        <v>0</v>
      </c>
    </row>
    <row r="52" spans="1:22" x14ac:dyDescent="0.25">
      <c r="A52" s="8" t="s">
        <v>194</v>
      </c>
      <c r="B52" s="8">
        <v>83.578000000000003</v>
      </c>
      <c r="C52" s="8">
        <v>17</v>
      </c>
      <c r="D52" s="8">
        <v>16</v>
      </c>
      <c r="E52" s="8">
        <v>0.94120000000000004</v>
      </c>
      <c r="F52" s="8">
        <v>4.71</v>
      </c>
      <c r="G52" s="8">
        <v>16</v>
      </c>
      <c r="H52" s="8">
        <v>16</v>
      </c>
      <c r="I52" s="8">
        <v>1</v>
      </c>
      <c r="J52" s="8">
        <v>10</v>
      </c>
      <c r="K52" s="8">
        <v>45921.81</v>
      </c>
      <c r="L52" s="8">
        <v>44635.72</v>
      </c>
      <c r="M52" s="8">
        <v>0.97199999999999998</v>
      </c>
      <c r="N52" s="8">
        <v>38.879999999999995</v>
      </c>
      <c r="O52" s="8">
        <v>267140</v>
      </c>
      <c r="P52" s="8">
        <v>267046</v>
      </c>
      <c r="Q52" s="8">
        <v>0.99960000000000004</v>
      </c>
      <c r="R52" s="8">
        <v>29.988</v>
      </c>
      <c r="S52" s="8" t="s">
        <v>195</v>
      </c>
      <c r="T52" s="8" t="s">
        <v>88</v>
      </c>
      <c r="U52" s="8" t="s">
        <v>196</v>
      </c>
      <c r="V52" s="8">
        <v>0</v>
      </c>
    </row>
    <row r="53" spans="1:22" x14ac:dyDescent="0.25">
      <c r="A53" s="8" t="s">
        <v>131</v>
      </c>
      <c r="B53" s="8">
        <v>83.338999999999999</v>
      </c>
      <c r="C53" s="8">
        <v>21</v>
      </c>
      <c r="D53" s="8">
        <v>21</v>
      </c>
      <c r="E53" s="8">
        <v>1</v>
      </c>
      <c r="F53" s="8">
        <v>5</v>
      </c>
      <c r="G53" s="8">
        <v>21</v>
      </c>
      <c r="H53" s="8">
        <v>21</v>
      </c>
      <c r="I53" s="8">
        <v>1</v>
      </c>
      <c r="J53" s="8">
        <v>10</v>
      </c>
      <c r="K53" s="8">
        <v>108384.85</v>
      </c>
      <c r="L53" s="8">
        <v>104036.24</v>
      </c>
      <c r="M53" s="8">
        <v>0.95989999999999998</v>
      </c>
      <c r="N53" s="8">
        <v>38.396000000000001</v>
      </c>
      <c r="O53" s="8">
        <v>503131</v>
      </c>
      <c r="P53" s="8">
        <v>502177</v>
      </c>
      <c r="Q53" s="8">
        <v>0.99809999999999999</v>
      </c>
      <c r="R53" s="8">
        <v>29.942999999999998</v>
      </c>
      <c r="S53" s="8" t="s">
        <v>132</v>
      </c>
      <c r="T53" s="8" t="s">
        <v>133</v>
      </c>
      <c r="U53" s="8" t="s">
        <v>134</v>
      </c>
      <c r="V53" s="8">
        <v>0</v>
      </c>
    </row>
    <row r="54" spans="1:22" x14ac:dyDescent="0.25">
      <c r="A54" s="8" t="s">
        <v>102</v>
      </c>
      <c r="B54" s="8">
        <v>81.864999999999995</v>
      </c>
      <c r="C54" s="8">
        <v>21</v>
      </c>
      <c r="D54" s="8">
        <v>21</v>
      </c>
      <c r="E54" s="8">
        <v>1</v>
      </c>
      <c r="F54" s="8">
        <v>5</v>
      </c>
      <c r="G54" s="8">
        <v>21</v>
      </c>
      <c r="H54" s="8">
        <v>21</v>
      </c>
      <c r="I54" s="8">
        <v>1</v>
      </c>
      <c r="J54" s="8">
        <v>10</v>
      </c>
      <c r="K54" s="8">
        <v>59090.63</v>
      </c>
      <c r="L54" s="8">
        <v>54462.17</v>
      </c>
      <c r="M54" s="8">
        <v>0.92169999999999996</v>
      </c>
      <c r="N54" s="8">
        <v>36.867999999999995</v>
      </c>
      <c r="O54" s="8">
        <v>391960</v>
      </c>
      <c r="P54" s="8">
        <v>391905</v>
      </c>
      <c r="Q54" s="8">
        <v>0.99990000000000001</v>
      </c>
      <c r="R54" s="8">
        <v>29.997</v>
      </c>
      <c r="S54" s="8" t="s">
        <v>104</v>
      </c>
      <c r="T54" s="8" t="s">
        <v>105</v>
      </c>
      <c r="U54" s="8" t="s">
        <v>106</v>
      </c>
      <c r="V54" s="8">
        <v>0</v>
      </c>
    </row>
    <row r="55" spans="1:22" x14ac:dyDescent="0.25">
      <c r="A55" s="8" t="s">
        <v>155</v>
      </c>
      <c r="B55" s="8">
        <v>81.551999999999992</v>
      </c>
      <c r="C55" s="8">
        <v>77</v>
      </c>
      <c r="D55" s="8">
        <v>71</v>
      </c>
      <c r="E55" s="8">
        <v>0.92210000000000003</v>
      </c>
      <c r="F55" s="8">
        <v>4.6100000000000003</v>
      </c>
      <c r="G55" s="8">
        <v>71</v>
      </c>
      <c r="H55" s="8">
        <v>70</v>
      </c>
      <c r="I55" s="8">
        <v>0.9859</v>
      </c>
      <c r="J55" s="8">
        <v>9.859</v>
      </c>
      <c r="K55" s="8">
        <v>521752.46</v>
      </c>
      <c r="L55" s="8">
        <v>483844.36</v>
      </c>
      <c r="M55" s="8">
        <v>0.92730000000000001</v>
      </c>
      <c r="N55" s="8">
        <v>37.091999999999999</v>
      </c>
      <c r="O55" s="8">
        <v>2378451</v>
      </c>
      <c r="P55" s="8">
        <v>2377721</v>
      </c>
      <c r="Q55" s="8">
        <v>0.99970000000000003</v>
      </c>
      <c r="R55" s="8">
        <v>29.991</v>
      </c>
      <c r="S55" s="8" t="s">
        <v>156</v>
      </c>
      <c r="T55" s="8" t="s">
        <v>157</v>
      </c>
      <c r="U55" s="8" t="s">
        <v>158</v>
      </c>
      <c r="V55" s="8">
        <v>0</v>
      </c>
    </row>
    <row r="56" spans="1:22" x14ac:dyDescent="0.25">
      <c r="A56" s="8" t="s">
        <v>221</v>
      </c>
      <c r="B56" s="8">
        <v>81.536999999999992</v>
      </c>
      <c r="C56" s="8">
        <v>95</v>
      </c>
      <c r="D56" s="8">
        <v>95</v>
      </c>
      <c r="E56" s="8">
        <v>1</v>
      </c>
      <c r="F56" s="8">
        <v>5</v>
      </c>
      <c r="G56" s="8">
        <v>95</v>
      </c>
      <c r="H56" s="8">
        <v>94</v>
      </c>
      <c r="I56" s="8">
        <v>0.98950000000000005</v>
      </c>
      <c r="J56" s="8">
        <v>9.8949999999999996</v>
      </c>
      <c r="K56" s="8">
        <v>360980.28</v>
      </c>
      <c r="L56" s="8">
        <v>331054.65000000002</v>
      </c>
      <c r="M56" s="8">
        <v>0.91710000000000003</v>
      </c>
      <c r="N56" s="8">
        <v>36.683999999999997</v>
      </c>
      <c r="O56" s="8">
        <v>1884864</v>
      </c>
      <c r="P56" s="8">
        <v>1882305</v>
      </c>
      <c r="Q56" s="8">
        <v>0.99860000000000004</v>
      </c>
      <c r="R56" s="8">
        <v>29.958000000000002</v>
      </c>
      <c r="S56" s="8" t="s">
        <v>222</v>
      </c>
      <c r="T56" s="8" t="s">
        <v>223</v>
      </c>
      <c r="U56" s="8" t="s">
        <v>224</v>
      </c>
      <c r="V56" s="8">
        <v>0</v>
      </c>
    </row>
    <row r="57" spans="1:22" x14ac:dyDescent="0.25">
      <c r="A57" s="8" t="s">
        <v>91</v>
      </c>
      <c r="B57" s="8">
        <v>81.323000000000008</v>
      </c>
      <c r="C57" s="8">
        <v>15</v>
      </c>
      <c r="D57" s="8">
        <v>14</v>
      </c>
      <c r="E57" s="8">
        <v>0.93330000000000002</v>
      </c>
      <c r="F57" s="8">
        <v>4.67</v>
      </c>
      <c r="G57" s="8">
        <v>14</v>
      </c>
      <c r="H57" s="8">
        <v>14</v>
      </c>
      <c r="I57" s="8">
        <v>1</v>
      </c>
      <c r="J57" s="8">
        <v>10</v>
      </c>
      <c r="K57" s="8">
        <v>23141.13</v>
      </c>
      <c r="L57" s="8">
        <v>21205.57</v>
      </c>
      <c r="M57" s="8">
        <v>0.91639999999999999</v>
      </c>
      <c r="N57" s="8">
        <v>36.655999999999999</v>
      </c>
      <c r="O57" s="8">
        <v>138892</v>
      </c>
      <c r="P57" s="8">
        <v>138872</v>
      </c>
      <c r="Q57" s="8">
        <v>0.99990000000000001</v>
      </c>
      <c r="R57" s="8">
        <v>29.997</v>
      </c>
      <c r="S57" s="8" t="s">
        <v>92</v>
      </c>
      <c r="T57" s="8" t="s">
        <v>93</v>
      </c>
      <c r="U57" s="8" t="s">
        <v>94</v>
      </c>
      <c r="V57" s="8">
        <v>0</v>
      </c>
    </row>
    <row r="58" spans="1:22" x14ac:dyDescent="0.25">
      <c r="A58" s="8" t="s">
        <v>117</v>
      </c>
      <c r="B58" s="8">
        <v>81.119</v>
      </c>
      <c r="C58" s="8">
        <v>39</v>
      </c>
      <c r="D58" s="8">
        <v>38</v>
      </c>
      <c r="E58" s="8">
        <v>0.97440000000000004</v>
      </c>
      <c r="F58" s="8">
        <v>4.87</v>
      </c>
      <c r="G58" s="8">
        <v>38</v>
      </c>
      <c r="H58" s="8">
        <v>38</v>
      </c>
      <c r="I58" s="8">
        <v>1</v>
      </c>
      <c r="J58" s="8">
        <v>10</v>
      </c>
      <c r="K58" s="8">
        <v>165038.39999999999</v>
      </c>
      <c r="L58" s="8">
        <v>149626.16</v>
      </c>
      <c r="M58" s="8">
        <v>0.90659999999999996</v>
      </c>
      <c r="N58" s="8">
        <v>36.263999999999996</v>
      </c>
      <c r="O58" s="8">
        <v>1143403</v>
      </c>
      <c r="P58" s="8">
        <v>1142795</v>
      </c>
      <c r="Q58" s="8">
        <v>0.99950000000000006</v>
      </c>
      <c r="R58" s="8">
        <v>29.985000000000003</v>
      </c>
      <c r="S58" s="8" t="s">
        <v>118</v>
      </c>
      <c r="T58" s="8" t="s">
        <v>119</v>
      </c>
      <c r="U58" s="8" t="s">
        <v>120</v>
      </c>
      <c r="V58" s="8">
        <v>0</v>
      </c>
    </row>
    <row r="59" spans="1:22" x14ac:dyDescent="0.25">
      <c r="A59" s="8" t="s">
        <v>107</v>
      </c>
      <c r="B59" s="8">
        <v>80.616</v>
      </c>
      <c r="C59" s="8">
        <v>13</v>
      </c>
      <c r="D59" s="8">
        <v>13</v>
      </c>
      <c r="E59" s="8">
        <v>1</v>
      </c>
      <c r="F59" s="8">
        <v>5</v>
      </c>
      <c r="G59" s="8">
        <v>13</v>
      </c>
      <c r="H59" s="8">
        <v>13</v>
      </c>
      <c r="I59" s="8">
        <v>1</v>
      </c>
      <c r="J59" s="8">
        <v>10</v>
      </c>
      <c r="K59" s="8">
        <v>89143.2</v>
      </c>
      <c r="L59" s="8">
        <v>79556.539999999994</v>
      </c>
      <c r="M59" s="8">
        <v>0.89249999999999996</v>
      </c>
      <c r="N59" s="8">
        <v>35.699999999999996</v>
      </c>
      <c r="O59" s="8">
        <v>365437</v>
      </c>
      <c r="P59" s="8">
        <v>364428</v>
      </c>
      <c r="Q59" s="8">
        <v>0.99719999999999998</v>
      </c>
      <c r="R59" s="8">
        <v>29.916</v>
      </c>
      <c r="S59" s="8" t="s">
        <v>108</v>
      </c>
      <c r="T59" s="8" t="s">
        <v>109</v>
      </c>
      <c r="U59" s="8" t="s">
        <v>110</v>
      </c>
      <c r="V59" s="8">
        <v>0</v>
      </c>
    </row>
    <row r="60" spans="1:22" x14ac:dyDescent="0.25">
      <c r="A60" s="8" t="s">
        <v>141</v>
      </c>
      <c r="B60" s="8">
        <v>80.483000000000004</v>
      </c>
      <c r="C60" s="8">
        <v>48</v>
      </c>
      <c r="D60" s="8">
        <v>48</v>
      </c>
      <c r="E60" s="8">
        <v>1</v>
      </c>
      <c r="F60" s="8">
        <v>5</v>
      </c>
      <c r="G60" s="8">
        <v>48</v>
      </c>
      <c r="H60" s="8">
        <v>48</v>
      </c>
      <c r="I60" s="8">
        <v>1</v>
      </c>
      <c r="J60" s="8">
        <v>10</v>
      </c>
      <c r="K60" s="8">
        <v>294953.74</v>
      </c>
      <c r="L60" s="8">
        <v>261969.45</v>
      </c>
      <c r="M60" s="8">
        <v>0.88819999999999999</v>
      </c>
      <c r="N60" s="8">
        <v>35.527999999999999</v>
      </c>
      <c r="O60" s="8">
        <v>1451986</v>
      </c>
      <c r="P60" s="8">
        <v>1449762</v>
      </c>
      <c r="Q60" s="8">
        <v>0.99850000000000005</v>
      </c>
      <c r="R60" s="8">
        <v>29.955000000000002</v>
      </c>
      <c r="S60" s="8" t="s">
        <v>142</v>
      </c>
      <c r="T60" s="8" t="s">
        <v>143</v>
      </c>
      <c r="U60" s="8" t="s">
        <v>144</v>
      </c>
      <c r="V60" s="8">
        <v>0</v>
      </c>
    </row>
    <row r="61" spans="1:22" x14ac:dyDescent="0.25">
      <c r="A61" s="8" t="s">
        <v>184</v>
      </c>
      <c r="B61" s="8">
        <v>79.805999999999997</v>
      </c>
      <c r="C61" s="8">
        <v>19</v>
      </c>
      <c r="D61" s="8">
        <v>13</v>
      </c>
      <c r="E61" s="8">
        <v>0.68420000000000003</v>
      </c>
      <c r="F61" s="8">
        <v>0</v>
      </c>
      <c r="G61" s="8">
        <v>13</v>
      </c>
      <c r="H61" s="8">
        <v>13</v>
      </c>
      <c r="I61" s="8">
        <v>1</v>
      </c>
      <c r="J61" s="8">
        <v>10</v>
      </c>
      <c r="K61" s="8">
        <v>67206.27</v>
      </c>
      <c r="L61" s="8">
        <v>66893.02</v>
      </c>
      <c r="M61" s="8">
        <v>0.99529999999999996</v>
      </c>
      <c r="N61" s="8">
        <v>39.811999999999998</v>
      </c>
      <c r="O61" s="8">
        <v>324088</v>
      </c>
      <c r="P61" s="8">
        <v>324026</v>
      </c>
      <c r="Q61" s="8">
        <v>0.99980000000000002</v>
      </c>
      <c r="R61" s="8">
        <v>29.994</v>
      </c>
      <c r="S61" s="8" t="s">
        <v>185</v>
      </c>
      <c r="T61" s="8" t="s">
        <v>186</v>
      </c>
      <c r="U61" s="8" t="s">
        <v>187</v>
      </c>
      <c r="V61" s="8">
        <v>0</v>
      </c>
    </row>
    <row r="62" spans="1:22" x14ac:dyDescent="0.25">
      <c r="A62" s="8" t="s">
        <v>172</v>
      </c>
      <c r="B62" s="8">
        <v>79.711999999999989</v>
      </c>
      <c r="C62" s="8">
        <v>79</v>
      </c>
      <c r="D62" s="8">
        <v>77</v>
      </c>
      <c r="E62" s="8">
        <v>0.97470000000000001</v>
      </c>
      <c r="F62" s="8">
        <v>4.87</v>
      </c>
      <c r="G62" s="8">
        <v>77</v>
      </c>
      <c r="H62" s="8">
        <v>76</v>
      </c>
      <c r="I62" s="8">
        <v>0.98699999999999999</v>
      </c>
      <c r="J62" s="8">
        <v>9.8699999999999992</v>
      </c>
      <c r="K62" s="8">
        <v>443149.14</v>
      </c>
      <c r="L62" s="8">
        <v>388236.52</v>
      </c>
      <c r="M62" s="8">
        <v>0.87609999999999999</v>
      </c>
      <c r="N62" s="8">
        <v>35.043999999999997</v>
      </c>
      <c r="O62" s="8">
        <v>1817841</v>
      </c>
      <c r="P62" s="8">
        <v>1813448</v>
      </c>
      <c r="Q62" s="8">
        <v>0.99760000000000004</v>
      </c>
      <c r="R62" s="8">
        <v>29.928000000000001</v>
      </c>
      <c r="S62" s="8" t="s">
        <v>173</v>
      </c>
      <c r="T62" s="8" t="s">
        <v>174</v>
      </c>
      <c r="U62" s="8" t="s">
        <v>175</v>
      </c>
      <c r="V62" s="8">
        <v>0</v>
      </c>
    </row>
    <row r="63" spans="1:22" x14ac:dyDescent="0.25">
      <c r="A63" s="8" t="s">
        <v>135</v>
      </c>
      <c r="B63" s="8">
        <v>76.332999999999998</v>
      </c>
      <c r="C63" s="8">
        <v>31</v>
      </c>
      <c r="D63" s="8">
        <v>24</v>
      </c>
      <c r="E63" s="8">
        <v>0.7742</v>
      </c>
      <c r="F63" s="8">
        <v>0</v>
      </c>
      <c r="G63" s="8">
        <v>24</v>
      </c>
      <c r="H63" s="8">
        <v>24</v>
      </c>
      <c r="I63" s="8">
        <v>1</v>
      </c>
      <c r="J63" s="8">
        <v>10</v>
      </c>
      <c r="K63" s="8">
        <v>81958.210000000006</v>
      </c>
      <c r="L63" s="8">
        <v>74502.5</v>
      </c>
      <c r="M63" s="8">
        <v>0.90900000000000003</v>
      </c>
      <c r="N63" s="8">
        <v>36.36</v>
      </c>
      <c r="O63" s="8">
        <v>588693</v>
      </c>
      <c r="P63" s="8">
        <v>588147</v>
      </c>
      <c r="Q63" s="8">
        <v>0.99909999999999999</v>
      </c>
      <c r="R63" s="8">
        <v>29.972999999999999</v>
      </c>
      <c r="S63" s="8" t="s">
        <v>136</v>
      </c>
      <c r="T63" s="8" t="s">
        <v>137</v>
      </c>
      <c r="U63" s="8" t="s">
        <v>138</v>
      </c>
      <c r="V63" s="8">
        <v>0</v>
      </c>
    </row>
    <row r="64" spans="1:22" x14ac:dyDescent="0.25">
      <c r="A64" s="8" t="s">
        <v>121</v>
      </c>
      <c r="B64" s="8">
        <v>73.616</v>
      </c>
      <c r="C64" s="8">
        <v>23</v>
      </c>
      <c r="D64" s="8">
        <v>23</v>
      </c>
      <c r="E64" s="8">
        <v>1</v>
      </c>
      <c r="F64" s="8">
        <v>5</v>
      </c>
      <c r="G64" s="8">
        <v>23</v>
      </c>
      <c r="H64" s="8">
        <v>23</v>
      </c>
      <c r="I64" s="8">
        <v>1</v>
      </c>
      <c r="J64" s="8">
        <v>10</v>
      </c>
      <c r="K64" s="8">
        <v>159863.82</v>
      </c>
      <c r="L64" s="8">
        <v>114457.53</v>
      </c>
      <c r="M64" s="8">
        <v>0.71599999999999997</v>
      </c>
      <c r="N64" s="8">
        <v>28.64</v>
      </c>
      <c r="O64" s="8">
        <v>512519</v>
      </c>
      <c r="P64" s="8">
        <v>512104</v>
      </c>
      <c r="Q64" s="8">
        <v>0.99919999999999998</v>
      </c>
      <c r="R64" s="8">
        <v>29.975999999999999</v>
      </c>
      <c r="S64" s="8" t="s">
        <v>122</v>
      </c>
      <c r="T64" s="8" t="s">
        <v>109</v>
      </c>
      <c r="U64" s="8" t="s">
        <v>123</v>
      </c>
      <c r="V64" s="8">
        <v>0</v>
      </c>
    </row>
    <row r="65" spans="1:22" x14ac:dyDescent="0.25">
      <c r="A65" s="8" t="s">
        <v>128</v>
      </c>
      <c r="B65" s="8">
        <v>59.512499999999996</v>
      </c>
      <c r="C65" s="8">
        <v>16</v>
      </c>
      <c r="D65" s="8">
        <v>16</v>
      </c>
      <c r="E65" s="8">
        <v>1</v>
      </c>
      <c r="F65" s="8">
        <v>5</v>
      </c>
      <c r="G65" s="8">
        <v>16</v>
      </c>
      <c r="H65" s="8">
        <v>16</v>
      </c>
      <c r="I65" s="8">
        <v>1</v>
      </c>
      <c r="J65" s="8">
        <v>10</v>
      </c>
      <c r="K65" s="8">
        <v>60564.84</v>
      </c>
      <c r="L65" s="8">
        <v>39236.49</v>
      </c>
      <c r="M65" s="8">
        <v>0.64780000000000004</v>
      </c>
      <c r="N65" s="8">
        <v>0</v>
      </c>
      <c r="O65" s="8">
        <v>299423</v>
      </c>
      <c r="P65" s="8">
        <v>298986</v>
      </c>
      <c r="Q65" s="8">
        <v>0.99850000000000005</v>
      </c>
      <c r="R65" s="8">
        <v>29.955000000000002</v>
      </c>
      <c r="S65" s="8" t="s">
        <v>129</v>
      </c>
      <c r="T65" s="8" t="s">
        <v>34</v>
      </c>
      <c r="U65" s="8" t="s">
        <v>130</v>
      </c>
      <c r="V65" s="8">
        <v>14.557499999999999</v>
      </c>
    </row>
    <row r="66" spans="1:22" x14ac:dyDescent="0.25">
      <c r="A66" s="8" t="s">
        <v>197</v>
      </c>
      <c r="B66" s="8">
        <v>59.260000000000005</v>
      </c>
      <c r="C66" s="8">
        <v>25</v>
      </c>
      <c r="D66" s="8">
        <v>24</v>
      </c>
      <c r="E66" s="8">
        <v>0.96</v>
      </c>
      <c r="F66" s="8">
        <v>4.8</v>
      </c>
      <c r="G66" s="8">
        <v>24</v>
      </c>
      <c r="H66" s="8">
        <v>24</v>
      </c>
      <c r="I66" s="8">
        <v>1</v>
      </c>
      <c r="J66" s="8">
        <v>10</v>
      </c>
      <c r="K66" s="8">
        <v>283250.69</v>
      </c>
      <c r="L66" s="8">
        <v>197827.53</v>
      </c>
      <c r="M66" s="8">
        <v>0.69840000000000002</v>
      </c>
      <c r="N66" s="8">
        <v>0</v>
      </c>
      <c r="O66" s="8">
        <v>565178</v>
      </c>
      <c r="P66" s="8">
        <v>554988</v>
      </c>
      <c r="Q66" s="8">
        <v>0.98199999999999998</v>
      </c>
      <c r="R66" s="8">
        <v>29.46</v>
      </c>
      <c r="S66" s="8" t="s">
        <v>198</v>
      </c>
      <c r="T66" s="8" t="s">
        <v>23</v>
      </c>
      <c r="U66" s="8" t="s">
        <v>24</v>
      </c>
      <c r="V66" s="8">
        <v>15</v>
      </c>
    </row>
    <row r="67" spans="1:22" x14ac:dyDescent="0.25">
      <c r="A67" s="8" t="s">
        <v>113</v>
      </c>
      <c r="B67" s="8">
        <v>58.728999999999999</v>
      </c>
      <c r="C67" s="8">
        <v>48</v>
      </c>
      <c r="D67" s="8">
        <v>44</v>
      </c>
      <c r="E67" s="8">
        <v>0.91669999999999996</v>
      </c>
      <c r="F67" s="8">
        <v>4.58</v>
      </c>
      <c r="G67" s="8">
        <v>44</v>
      </c>
      <c r="H67" s="8">
        <v>42</v>
      </c>
      <c r="I67" s="8">
        <v>0.95450000000000002</v>
      </c>
      <c r="J67" s="8">
        <v>9.5449999999999999</v>
      </c>
      <c r="K67" s="8">
        <v>276521.19</v>
      </c>
      <c r="L67" s="8">
        <v>165244.57999999999</v>
      </c>
      <c r="M67" s="8">
        <v>0.59760000000000002</v>
      </c>
      <c r="N67" s="8">
        <v>0</v>
      </c>
      <c r="O67" s="8">
        <v>1135942</v>
      </c>
      <c r="P67" s="8">
        <v>1133065</v>
      </c>
      <c r="Q67" s="8">
        <v>0.99750000000000005</v>
      </c>
      <c r="R67" s="8">
        <v>29.925000000000001</v>
      </c>
      <c r="S67" s="8" t="s">
        <v>114</v>
      </c>
      <c r="T67" s="8" t="s">
        <v>115</v>
      </c>
      <c r="U67" s="8" t="s">
        <v>116</v>
      </c>
      <c r="V67" s="8">
        <v>14.679</v>
      </c>
    </row>
    <row r="68" spans="1:22" x14ac:dyDescent="0.25">
      <c r="A68" s="8" t="s">
        <v>176</v>
      </c>
      <c r="B68" s="8">
        <v>58.626499999999993</v>
      </c>
      <c r="C68" s="8">
        <v>32</v>
      </c>
      <c r="D68" s="8">
        <v>30</v>
      </c>
      <c r="E68" s="8">
        <v>0.9375</v>
      </c>
      <c r="F68" s="8">
        <v>4.6900000000000004</v>
      </c>
      <c r="G68" s="8">
        <v>30</v>
      </c>
      <c r="H68" s="8">
        <v>29</v>
      </c>
      <c r="I68" s="8">
        <v>0.9667</v>
      </c>
      <c r="J68" s="8">
        <v>9.6669999999999998</v>
      </c>
      <c r="K68" s="8">
        <v>117531.99</v>
      </c>
      <c r="L68" s="8">
        <v>74891.009999999995</v>
      </c>
      <c r="M68" s="8">
        <v>0.63719999999999999</v>
      </c>
      <c r="N68" s="8">
        <v>0</v>
      </c>
      <c r="O68" s="8">
        <v>401224</v>
      </c>
      <c r="P68" s="8">
        <v>400399</v>
      </c>
      <c r="Q68" s="8">
        <v>0.99790000000000001</v>
      </c>
      <c r="R68" s="8">
        <v>29.937000000000001</v>
      </c>
      <c r="S68" s="8" t="s">
        <v>177</v>
      </c>
      <c r="T68" s="8" t="s">
        <v>103</v>
      </c>
      <c r="U68" s="8" t="s">
        <v>168</v>
      </c>
      <c r="V68" s="8">
        <v>14.3325</v>
      </c>
    </row>
    <row r="69" spans="1:22" x14ac:dyDescent="0.25">
      <c r="A69" s="8" t="s">
        <v>220</v>
      </c>
      <c r="B69" s="8">
        <v>0</v>
      </c>
      <c r="C69" s="8">
        <v>3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 t="s">
        <v>193</v>
      </c>
      <c r="J69" s="8">
        <v>0</v>
      </c>
      <c r="K69" s="8">
        <v>0</v>
      </c>
      <c r="L69" s="8">
        <v>0</v>
      </c>
      <c r="M69" s="8" t="s">
        <v>193</v>
      </c>
      <c r="N69" s="8">
        <v>0</v>
      </c>
      <c r="O69" s="8">
        <v>0</v>
      </c>
      <c r="P69" s="8">
        <v>0</v>
      </c>
      <c r="Q69" s="8" t="s">
        <v>193</v>
      </c>
      <c r="R69" s="8">
        <v>0</v>
      </c>
      <c r="S69" s="8" t="s">
        <v>23</v>
      </c>
      <c r="T69" s="8" t="s">
        <v>23</v>
      </c>
      <c r="U69" s="8" t="s">
        <v>193</v>
      </c>
      <c r="V69" s="8">
        <v>0</v>
      </c>
    </row>
  </sheetData>
  <mergeCells count="27">
    <mergeCell ref="A1:A3"/>
    <mergeCell ref="B1:B3"/>
    <mergeCell ref="C1:F1"/>
    <mergeCell ref="G1:J1"/>
    <mergeCell ref="K1:N1"/>
    <mergeCell ref="K2:K3"/>
    <mergeCell ref="L2:L3"/>
    <mergeCell ref="M2:M3"/>
    <mergeCell ref="N2:N3"/>
    <mergeCell ref="O1:R1"/>
    <mergeCell ref="S1:V1"/>
    <mergeCell ref="C2:C3"/>
    <mergeCell ref="D2:D3"/>
    <mergeCell ref="E2:E3"/>
    <mergeCell ref="F2:F3"/>
    <mergeCell ref="G2:G3"/>
    <mergeCell ref="H2:H3"/>
    <mergeCell ref="I2:I3"/>
    <mergeCell ref="J2:J3"/>
    <mergeCell ref="U2:U3"/>
    <mergeCell ref="V2:V3"/>
    <mergeCell ref="O2:O3"/>
    <mergeCell ref="P2:P3"/>
    <mergeCell ref="Q2:Q3"/>
    <mergeCell ref="R2:R3"/>
    <mergeCell ref="S2:S3"/>
    <mergeCell ref="T2:T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物流所</vt:lpstr>
      <vt:lpstr>客运所</vt:lpstr>
      <vt:lpstr>华容县</vt:lpstr>
      <vt:lpstr>君山区</vt:lpstr>
      <vt:lpstr>临湘市</vt:lpstr>
      <vt:lpstr>汨罗市</vt:lpstr>
      <vt:lpstr>平江县</vt:lpstr>
      <vt:lpstr>湘阴县</vt:lpstr>
      <vt:lpstr>屈原区</vt:lpstr>
      <vt:lpstr>岳阳县</vt:lpstr>
      <vt:lpstr>云溪区</vt:lpstr>
      <vt:lpstr>企业总排名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twxi</cp:lastModifiedBy>
  <cp:revision>1</cp:revision>
  <dcterms:created xsi:type="dcterms:W3CDTF">2015-09-29T03:57:00Z</dcterms:created>
  <dcterms:modified xsi:type="dcterms:W3CDTF">2017-09-30T05:14:21Z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  <property fmtid="{D5CDD505-2E9C-101B-9397-08002B2CF9AE}" pid="3" name="Generator">
    <vt:lpwstr>NPOI</vt:lpwstr>
  </property>
  <property fmtid="{D5CDD505-2E9C-101B-9397-08002B2CF9AE}" pid="4" name="Generator Version">
    <vt:lpwstr>2.2.1</vt:lpwstr>
  </property>
</Properties>
</file>