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360"/>
  </bookViews>
  <sheets>
    <sheet name="Sheet1" sheetId="1" r:id="rId1"/>
  </sheets>
  <externalReferences>
    <externalReference r:id="rId2"/>
  </externalReferences>
  <definedNames>
    <definedName name="类别">[1]行业类别!$B$2:$B$97</definedName>
  </definedNames>
  <calcPr calcId="144525"/>
</workbook>
</file>

<file path=xl/sharedStrings.xml><?xml version="1.0" encoding="utf-8"?>
<sst xmlns="http://schemas.openxmlformats.org/spreadsheetml/2006/main" count="88">
  <si>
    <t>建设项目环境保护审批登记表</t>
  </si>
  <si>
    <t>填表单位（盖章）：</t>
  </si>
  <si>
    <t>湖南美景环保科技咨询服务有限公司</t>
  </si>
  <si>
    <t>填表人（签字）：</t>
  </si>
  <si>
    <t xml:space="preserve">项目经办人（签字）： </t>
  </si>
  <si>
    <t>建设项目</t>
  </si>
  <si>
    <t>项目名称</t>
  </si>
  <si>
    <t>花果畈垃圾处理场防渗提质改造工程</t>
  </si>
  <si>
    <t>建设地点</t>
  </si>
  <si>
    <t>岳阳楼区梅溪乡花果畈村与胥家桥村交汇处</t>
  </si>
  <si>
    <t>建设规模及内容</t>
  </si>
  <si>
    <t>垂直防渗、整体整形等措施实现尚有的77.3万m³的库容有效使用，满足约2.3年使用</t>
  </si>
  <si>
    <t>建设性质</t>
  </si>
  <si>
    <t>改扩建</t>
  </si>
  <si>
    <t>行业类别</t>
  </si>
  <si>
    <t>N78 公共设施管理业</t>
  </si>
  <si>
    <t>环境影响评价管理类别</t>
  </si>
  <si>
    <t>编制报告书</t>
  </si>
  <si>
    <t>总投资（万元）</t>
  </si>
  <si>
    <t>环保投资（万元）</t>
  </si>
  <si>
    <t>所占比例(%)</t>
  </si>
  <si>
    <t>建设单位</t>
  </si>
  <si>
    <t>单位名称</t>
  </si>
  <si>
    <t>岳阳市城市管理和行政执法局</t>
  </si>
  <si>
    <t>联系电话</t>
  </si>
  <si>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730-8857557</t>
    </r>
  </si>
  <si>
    <t>评价单位</t>
  </si>
  <si>
    <t>0731-84227890</t>
  </si>
  <si>
    <t>通讯地址</t>
  </si>
  <si>
    <t>岳阳市求索东路</t>
  </si>
  <si>
    <t>邮政编码</t>
  </si>
  <si>
    <r>
      <rPr>
        <sz val="9"/>
        <color indexed="8"/>
        <rFont val="宋体"/>
        <charset val="134"/>
      </rPr>
      <t>414</t>
    </r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00</t>
    </r>
  </si>
  <si>
    <t>湖南省长沙市新建西路41号</t>
  </si>
  <si>
    <t>410021</t>
  </si>
  <si>
    <t>法人代表</t>
  </si>
  <si>
    <t>陈克祥</t>
  </si>
  <si>
    <t>联系人</t>
  </si>
  <si>
    <t>石宏辉</t>
  </si>
  <si>
    <t>证书编号</t>
  </si>
  <si>
    <r>
      <rPr>
        <sz val="9"/>
        <color indexed="8"/>
        <rFont val="宋体"/>
        <charset val="134"/>
      </rPr>
      <t>国环评证乙字第27</t>
    </r>
    <r>
      <rPr>
        <sz val="9"/>
        <color indexed="8"/>
        <rFont val="宋体"/>
        <charset val="134"/>
      </rPr>
      <t>37</t>
    </r>
    <r>
      <rPr>
        <sz val="9"/>
        <color indexed="8"/>
        <rFont val="宋体"/>
        <charset val="134"/>
      </rPr>
      <t>号</t>
    </r>
  </si>
  <si>
    <t>评价经费(万元)</t>
  </si>
  <si>
    <t>建设项目所处区域现状</t>
  </si>
  <si>
    <t>环境质量等级</t>
  </si>
  <si>
    <t>环境空气</t>
  </si>
  <si>
    <t>二级</t>
  </si>
  <si>
    <t>地表水</t>
  </si>
  <si>
    <t>Ⅲ类</t>
  </si>
  <si>
    <t>地下水</t>
  </si>
  <si>
    <t>无</t>
  </si>
  <si>
    <t>环境噪声</t>
  </si>
  <si>
    <t>2类</t>
  </si>
  <si>
    <t>海水</t>
  </si>
  <si>
    <t>土壤</t>
  </si>
  <si>
    <t>其它</t>
  </si>
  <si>
    <t>环境敏感特征</t>
  </si>
  <si>
    <r>
      <rPr>
        <sz val="9"/>
        <color indexed="8"/>
        <rFont val="宋体"/>
        <charset val="134"/>
      </rPr>
      <t xml:space="preserve">污
染
物
排
放
达
标
与
总
量
控
制
</t>
    </r>
    <r>
      <rPr>
        <sz val="9"/>
        <color indexed="8"/>
        <rFont val="宋体"/>
        <charset val="134"/>
      </rPr>
      <t>（</t>
    </r>
    <r>
      <rPr>
        <sz val="9"/>
        <color indexed="8"/>
        <rFont val="宋体"/>
        <charset val="134"/>
      </rPr>
      <t xml:space="preserve">
工
业
建
设
项
目
详
填
）</t>
    </r>
  </si>
  <si>
    <t>排放量及主要污染物</t>
  </si>
  <si>
    <t>现有工程（已建+在建）</t>
  </si>
  <si>
    <t>本工程（拟建或调整变更）</t>
  </si>
  <si>
    <t>总体工程（已建+在建+拟建或调整变更）</t>
  </si>
  <si>
    <t>实际排放浓度(1)</t>
  </si>
  <si>
    <t>允许排放浓度(2)</t>
  </si>
  <si>
    <t>实际排放总量(3)</t>
  </si>
  <si>
    <t>核定排放总量(4)</t>
  </si>
  <si>
    <t>预测排放浓度(5)</t>
  </si>
  <si>
    <t>允许排放浓度(6)</t>
  </si>
  <si>
    <t>产生量(7)</t>
  </si>
  <si>
    <t>自身削减量（8）</t>
  </si>
  <si>
    <t>预测排放总量(9)</t>
  </si>
  <si>
    <t>核定排放总量(10)</t>
  </si>
  <si>
    <t>以新带老削减量(11)</t>
  </si>
  <si>
    <t>区域平衡替代本工程削减量(12)</t>
  </si>
  <si>
    <t>预测排放总量(13)</t>
  </si>
  <si>
    <t>核定排放总量(14)</t>
  </si>
  <si>
    <t>排放增减量(15)</t>
  </si>
  <si>
    <t>废水</t>
  </si>
  <si>
    <t>——</t>
  </si>
  <si>
    <t>化学需氧量</t>
  </si>
  <si>
    <t>氨氮</t>
  </si>
  <si>
    <t>石油类</t>
  </si>
  <si>
    <t>废气</t>
  </si>
  <si>
    <t>二氧化硫</t>
  </si>
  <si>
    <t>烟尘</t>
  </si>
  <si>
    <t>工业粉尘</t>
  </si>
  <si>
    <t>氮氧化物</t>
  </si>
  <si>
    <t>工业固体废物</t>
  </si>
  <si>
    <t>与项目有关其它特征污染物</t>
  </si>
  <si>
    <t xml:space="preserve">注：1、排放增减量：(+)表示增加，(-)表示减少
    2、(12)：指该项目所在区域通过“区域平衡”专为本工程替代削减的量
    3、(9)=(7)-(8)，(15)=(9)-(11)-(12)，(13)=(3)-(11)+(9)
    4、计量单位：废水排放量——万吨/年；废气排放量——万标立方米/年；工业固体废物排放量——万吨/年；水污染物排放浓度——毫克/升；大气污染物排放浓度——毫克/立方米；水污染物排放量——吨/年；大气污染物排放量——吨/年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</si>
</sst>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15" applyNumberFormat="0" applyAlignment="0" applyProtection="0">
      <alignment vertical="center"/>
    </xf>
    <xf numFmtId="0" fontId="21" fillId="15" borderId="19" applyNumberFormat="0" applyAlignment="0" applyProtection="0">
      <alignment vertical="center"/>
    </xf>
    <xf numFmtId="0" fontId="6" fillId="6" borderId="13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199390</xdr:colOff>
          <xdr:row>10</xdr:row>
          <xdr:rowOff>9525</xdr:rowOff>
        </xdr:from>
        <xdr:to>
          <xdr:col>8</xdr:col>
          <xdr:colOff>180975</xdr:colOff>
          <xdr:row>11</xdr:row>
          <xdr:rowOff>47625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314190" y="1790700"/>
              <a:ext cx="135318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饮用水水源保护区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438785</xdr:colOff>
          <xdr:row>10</xdr:row>
          <xdr:rowOff>171450</xdr:rowOff>
        </xdr:from>
        <xdr:to>
          <xdr:col>13</xdr:col>
          <xdr:colOff>524510</xdr:colOff>
          <xdr:row>12</xdr:row>
          <xdr:rowOff>38100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8668385" y="1952625"/>
              <a:ext cx="77152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重点湖泊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9525</xdr:rowOff>
        </xdr:from>
        <xdr:to>
          <xdr:col>4</xdr:col>
          <xdr:colOff>190500</xdr:colOff>
          <xdr:row>11</xdr:row>
          <xdr:rowOff>47625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076450" y="1790700"/>
              <a:ext cx="85725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自然保护区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457200</xdr:colOff>
          <xdr:row>10</xdr:row>
          <xdr:rowOff>0</xdr:rowOff>
        </xdr:from>
        <xdr:to>
          <xdr:col>6</xdr:col>
          <xdr:colOff>38100</xdr:colOff>
          <xdr:row>11</xdr:row>
          <xdr:rowOff>57785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200400" y="1781175"/>
              <a:ext cx="952500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风景名胜区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10</xdr:row>
          <xdr:rowOff>0</xdr:rowOff>
        </xdr:from>
        <xdr:to>
          <xdr:col>15</xdr:col>
          <xdr:colOff>400050</xdr:colOff>
          <xdr:row>11</xdr:row>
          <xdr:rowOff>57785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896475" y="1781175"/>
              <a:ext cx="790575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森林公园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323850</xdr:colOff>
          <xdr:row>10</xdr:row>
          <xdr:rowOff>0</xdr:rowOff>
        </xdr:from>
        <xdr:to>
          <xdr:col>10</xdr:col>
          <xdr:colOff>114300</xdr:colOff>
          <xdr:row>11</xdr:row>
          <xdr:rowOff>57785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5810250" y="1781175"/>
              <a:ext cx="1162050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基本农田保护区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10</xdr:row>
          <xdr:rowOff>171450</xdr:rowOff>
        </xdr:from>
        <xdr:to>
          <xdr:col>16</xdr:col>
          <xdr:colOff>19685</xdr:colOff>
          <xdr:row>12</xdr:row>
          <xdr:rowOff>57785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896475" y="1952625"/>
              <a:ext cx="1096010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两控区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438785</xdr:colOff>
          <xdr:row>10</xdr:row>
          <xdr:rowOff>0</xdr:rowOff>
        </xdr:from>
        <xdr:to>
          <xdr:col>12</xdr:col>
          <xdr:colOff>485775</xdr:colOff>
          <xdr:row>11</xdr:row>
          <xdr:rowOff>57785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7296785" y="1781175"/>
              <a:ext cx="1418590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水土流失重点防治区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199390</xdr:colOff>
          <xdr:row>10</xdr:row>
          <xdr:rowOff>171450</xdr:rowOff>
        </xdr:from>
        <xdr:to>
          <xdr:col>8</xdr:col>
          <xdr:colOff>228600</xdr:colOff>
          <xdr:row>12</xdr:row>
          <xdr:rowOff>38100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314190" y="1952625"/>
              <a:ext cx="140081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珍稀动植物栖息地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457200</xdr:colOff>
          <xdr:row>10</xdr:row>
          <xdr:rowOff>171450</xdr:rowOff>
        </xdr:from>
        <xdr:to>
          <xdr:col>6</xdr:col>
          <xdr:colOff>47625</xdr:colOff>
          <xdr:row>12</xdr:row>
          <xdr:rowOff>38100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3200400" y="1952625"/>
              <a:ext cx="96202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文物保护单位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323850</xdr:colOff>
          <xdr:row>10</xdr:row>
          <xdr:rowOff>171450</xdr:rowOff>
        </xdr:from>
        <xdr:to>
          <xdr:col>10</xdr:col>
          <xdr:colOff>419100</xdr:colOff>
          <xdr:row>12</xdr:row>
          <xdr:rowOff>38100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5810250" y="1952625"/>
              <a:ext cx="146685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世界自然文化遗产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438785</xdr:colOff>
          <xdr:row>10</xdr:row>
          <xdr:rowOff>171450</xdr:rowOff>
        </xdr:from>
        <xdr:to>
          <xdr:col>11</xdr:col>
          <xdr:colOff>542925</xdr:colOff>
          <xdr:row>12</xdr:row>
          <xdr:rowOff>57785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7296785" y="1952625"/>
              <a:ext cx="789940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重点流域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561975</xdr:colOff>
          <xdr:row>10</xdr:row>
          <xdr:rowOff>0</xdr:rowOff>
        </xdr:from>
        <xdr:to>
          <xdr:col>16</xdr:col>
          <xdr:colOff>666750</xdr:colOff>
          <xdr:row>11</xdr:row>
          <xdr:rowOff>57785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848975" y="1781175"/>
              <a:ext cx="790575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地质公园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647700</xdr:colOff>
          <xdr:row>10</xdr:row>
          <xdr:rowOff>0</xdr:rowOff>
        </xdr:from>
        <xdr:to>
          <xdr:col>18</xdr:col>
          <xdr:colOff>66675</xdr:colOff>
          <xdr:row>11</xdr:row>
          <xdr:rowOff>57785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1620500" y="1781175"/>
              <a:ext cx="790575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重要湿地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171450</xdr:rowOff>
        </xdr:from>
        <xdr:to>
          <xdr:col>4</xdr:col>
          <xdr:colOff>124460</xdr:colOff>
          <xdr:row>12</xdr:row>
          <xdr:rowOff>57785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2076450" y="1952625"/>
              <a:ext cx="791210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基本草原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438785</xdr:colOff>
          <xdr:row>10</xdr:row>
          <xdr:rowOff>0</xdr:rowOff>
        </xdr:from>
        <xdr:to>
          <xdr:col>14</xdr:col>
          <xdr:colOff>361950</xdr:colOff>
          <xdr:row>11</xdr:row>
          <xdr:rowOff>57785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8668385" y="1781175"/>
              <a:ext cx="1294765" cy="2292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沙化地封禁保护区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403;&#22334;&#22635;&#22475;&#22330;\&#22403;&#22334;&#22635;&#22475;&#22330;&#21021;&#31295;\&#33457;&#26524;&#36137;&#22403;&#22334;&#22635;&#22475;&#22330;&#25552;&#36136;&#25913;&#36896;&#24037;&#31243;\&#23457;&#25209;&#30331;&#3576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审批登记表"/>
      <sheetName val="行业类别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2"/>
  <sheetViews>
    <sheetView tabSelected="1" topLeftCell="A4" workbookViewId="0">
      <selection activeCell="I19" sqref="I19"/>
    </sheetView>
  </sheetViews>
  <sheetFormatPr defaultColWidth="9" defaultRowHeight="13.5"/>
  <sheetData>
    <row r="1" ht="18.7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2" t="s">
        <v>1</v>
      </c>
      <c r="B2" s="2"/>
      <c r="C2" s="2"/>
      <c r="D2" s="3" t="s">
        <v>2</v>
      </c>
      <c r="E2" s="4"/>
      <c r="F2" s="4"/>
      <c r="G2" s="4"/>
      <c r="H2" s="4"/>
      <c r="I2" s="2" t="s">
        <v>3</v>
      </c>
      <c r="J2" s="5"/>
      <c r="K2" s="3"/>
      <c r="L2" s="4"/>
      <c r="M2" s="2" t="s">
        <v>4</v>
      </c>
      <c r="N2" s="5"/>
      <c r="O2" s="3"/>
      <c r="P2" s="4"/>
      <c r="Q2" s="4"/>
      <c r="R2" s="4"/>
    </row>
    <row r="3" spans="1:18">
      <c r="A3" s="5" t="s">
        <v>5</v>
      </c>
      <c r="B3" s="6" t="s">
        <v>6</v>
      </c>
      <c r="C3" s="6"/>
      <c r="D3" s="7" t="s">
        <v>7</v>
      </c>
      <c r="E3" s="8"/>
      <c r="F3" s="8"/>
      <c r="G3" s="8"/>
      <c r="H3" s="8"/>
      <c r="I3" s="8"/>
      <c r="J3" s="28"/>
      <c r="K3" s="16" t="s">
        <v>8</v>
      </c>
      <c r="L3" s="18"/>
      <c r="M3" s="11" t="s">
        <v>9</v>
      </c>
      <c r="N3" s="12"/>
      <c r="O3" s="12"/>
      <c r="P3" s="12"/>
      <c r="Q3" s="12"/>
      <c r="R3" s="13"/>
    </row>
    <row r="4" spans="1:18">
      <c r="A4" s="5"/>
      <c r="B4" s="6" t="s">
        <v>10</v>
      </c>
      <c r="C4" s="6"/>
      <c r="D4" s="7" t="s">
        <v>11</v>
      </c>
      <c r="E4" s="8"/>
      <c r="F4" s="8"/>
      <c r="G4" s="8"/>
      <c r="H4" s="8"/>
      <c r="I4" s="8"/>
      <c r="J4" s="28"/>
      <c r="K4" s="16" t="s">
        <v>12</v>
      </c>
      <c r="L4" s="18"/>
      <c r="M4" s="11" t="s">
        <v>13</v>
      </c>
      <c r="N4" s="12"/>
      <c r="O4" s="12"/>
      <c r="P4" s="12"/>
      <c r="Q4" s="12"/>
      <c r="R4" s="13"/>
    </row>
    <row r="5" spans="1:18">
      <c r="A5" s="5"/>
      <c r="B5" s="6" t="s">
        <v>14</v>
      </c>
      <c r="C5" s="6"/>
      <c r="D5" s="7" t="s">
        <v>15</v>
      </c>
      <c r="E5" s="8"/>
      <c r="F5" s="8"/>
      <c r="G5" s="8"/>
      <c r="H5" s="8"/>
      <c r="I5" s="8"/>
      <c r="J5" s="28"/>
      <c r="K5" s="16" t="s">
        <v>16</v>
      </c>
      <c r="L5" s="18"/>
      <c r="M5" s="11" t="s">
        <v>17</v>
      </c>
      <c r="N5" s="12"/>
      <c r="O5" s="12"/>
      <c r="P5" s="12"/>
      <c r="Q5" s="12"/>
      <c r="R5" s="13"/>
    </row>
    <row r="6" spans="1:18">
      <c r="A6" s="5"/>
      <c r="B6" s="6" t="s">
        <v>18</v>
      </c>
      <c r="C6" s="6"/>
      <c r="D6" s="9">
        <v>5677.6</v>
      </c>
      <c r="E6" s="10"/>
      <c r="F6" s="10"/>
      <c r="G6" s="10"/>
      <c r="H6" s="10"/>
      <c r="I6" s="10"/>
      <c r="J6" s="29"/>
      <c r="K6" s="16" t="s">
        <v>19</v>
      </c>
      <c r="L6" s="18"/>
      <c r="M6" s="9">
        <v>3039</v>
      </c>
      <c r="N6" s="10"/>
      <c r="O6" s="29"/>
      <c r="P6" s="6" t="s">
        <v>20</v>
      </c>
      <c r="Q6" s="36">
        <f>IF(D6&lt;&gt;0,M6/D6*100,0)</f>
        <v>53.5261378047062</v>
      </c>
      <c r="R6" s="37"/>
    </row>
    <row r="7" spans="1:18">
      <c r="A7" s="5" t="s">
        <v>21</v>
      </c>
      <c r="B7" s="6" t="s">
        <v>22</v>
      </c>
      <c r="C7" s="6"/>
      <c r="D7" s="11" t="s">
        <v>23</v>
      </c>
      <c r="E7" s="12"/>
      <c r="F7" s="13"/>
      <c r="G7" s="6" t="s">
        <v>24</v>
      </c>
      <c r="H7" s="11" t="s">
        <v>25</v>
      </c>
      <c r="I7" s="12"/>
      <c r="J7" s="13"/>
      <c r="K7" s="30" t="s">
        <v>26</v>
      </c>
      <c r="L7" s="6" t="s">
        <v>22</v>
      </c>
      <c r="M7" s="11" t="s">
        <v>2</v>
      </c>
      <c r="N7" s="12"/>
      <c r="O7" s="13"/>
      <c r="P7" s="6" t="s">
        <v>24</v>
      </c>
      <c r="Q7" s="11" t="s">
        <v>27</v>
      </c>
      <c r="R7" s="13"/>
    </row>
    <row r="8" spans="1:18">
      <c r="A8" s="5"/>
      <c r="B8" s="6" t="s">
        <v>28</v>
      </c>
      <c r="C8" s="6"/>
      <c r="D8" s="11" t="s">
        <v>29</v>
      </c>
      <c r="E8" s="12"/>
      <c r="F8" s="13"/>
      <c r="G8" s="6" t="s">
        <v>30</v>
      </c>
      <c r="H8" s="11" t="s">
        <v>31</v>
      </c>
      <c r="I8" s="12"/>
      <c r="J8" s="13"/>
      <c r="K8" s="31"/>
      <c r="L8" s="6" t="s">
        <v>28</v>
      </c>
      <c r="M8" s="11" t="s">
        <v>32</v>
      </c>
      <c r="N8" s="12"/>
      <c r="O8" s="13"/>
      <c r="P8" s="6" t="s">
        <v>30</v>
      </c>
      <c r="Q8" s="11" t="s">
        <v>33</v>
      </c>
      <c r="R8" s="13"/>
    </row>
    <row r="9" spans="1:18">
      <c r="A9" s="5"/>
      <c r="B9" s="6" t="s">
        <v>34</v>
      </c>
      <c r="C9" s="6"/>
      <c r="D9" s="11" t="s">
        <v>35</v>
      </c>
      <c r="E9" s="12"/>
      <c r="F9" s="13"/>
      <c r="G9" s="6" t="s">
        <v>36</v>
      </c>
      <c r="H9" s="11" t="s">
        <v>37</v>
      </c>
      <c r="I9" s="12"/>
      <c r="J9" s="13"/>
      <c r="K9" s="32"/>
      <c r="L9" s="6" t="s">
        <v>38</v>
      </c>
      <c r="M9" s="11" t="s">
        <v>39</v>
      </c>
      <c r="N9" s="12"/>
      <c r="O9" s="13"/>
      <c r="P9" s="6" t="s">
        <v>40</v>
      </c>
      <c r="Q9" s="9"/>
      <c r="R9" s="29"/>
    </row>
    <row r="10" spans="1:18">
      <c r="A10" s="5" t="s">
        <v>41</v>
      </c>
      <c r="B10" s="6" t="s">
        <v>42</v>
      </c>
      <c r="C10" s="6"/>
      <c r="D10" s="6" t="s">
        <v>43</v>
      </c>
      <c r="E10" s="4" t="s">
        <v>44</v>
      </c>
      <c r="F10" s="6" t="s">
        <v>45</v>
      </c>
      <c r="G10" s="4" t="s">
        <v>46</v>
      </c>
      <c r="H10" s="6" t="s">
        <v>47</v>
      </c>
      <c r="I10" s="4" t="s">
        <v>48</v>
      </c>
      <c r="J10" s="6" t="s">
        <v>49</v>
      </c>
      <c r="K10" s="4" t="s">
        <v>50</v>
      </c>
      <c r="L10" s="6" t="s">
        <v>51</v>
      </c>
      <c r="M10" s="4"/>
      <c r="N10" s="6" t="s">
        <v>52</v>
      </c>
      <c r="O10" s="4"/>
      <c r="P10" s="6" t="s">
        <v>53</v>
      </c>
      <c r="Q10" s="11"/>
      <c r="R10" s="13"/>
    </row>
    <row r="11" spans="1:18">
      <c r="A11" s="5"/>
      <c r="B11" s="6" t="s">
        <v>54</v>
      </c>
      <c r="C11" s="6"/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8"/>
    </row>
    <row r="12" spans="1:18">
      <c r="A12" s="5" t="s">
        <v>55</v>
      </c>
      <c r="B12" s="14" t="s">
        <v>56</v>
      </c>
      <c r="C12" s="15"/>
      <c r="D12" s="16" t="s">
        <v>57</v>
      </c>
      <c r="E12" s="17"/>
      <c r="F12" s="17"/>
      <c r="G12" s="18"/>
      <c r="H12" s="16" t="s">
        <v>58</v>
      </c>
      <c r="I12" s="17"/>
      <c r="J12" s="17"/>
      <c r="K12" s="17"/>
      <c r="L12" s="17"/>
      <c r="M12" s="18"/>
      <c r="N12" s="16" t="s">
        <v>59</v>
      </c>
      <c r="O12" s="33"/>
      <c r="P12" s="33"/>
      <c r="Q12" s="33"/>
      <c r="R12" s="22"/>
    </row>
    <row r="13" ht="33.75" spans="1:18">
      <c r="A13" s="5"/>
      <c r="B13" s="19"/>
      <c r="C13" s="20"/>
      <c r="D13" s="5" t="s">
        <v>60</v>
      </c>
      <c r="E13" s="5" t="s">
        <v>61</v>
      </c>
      <c r="F13" s="5" t="s">
        <v>62</v>
      </c>
      <c r="G13" s="5" t="s">
        <v>63</v>
      </c>
      <c r="H13" s="5" t="s">
        <v>64</v>
      </c>
      <c r="I13" s="5" t="s">
        <v>65</v>
      </c>
      <c r="J13" s="5" t="s">
        <v>66</v>
      </c>
      <c r="K13" s="5" t="s">
        <v>67</v>
      </c>
      <c r="L13" s="34" t="s">
        <v>68</v>
      </c>
      <c r="M13" s="5" t="s">
        <v>69</v>
      </c>
      <c r="N13" s="5" t="s">
        <v>70</v>
      </c>
      <c r="O13" s="5" t="s">
        <v>71</v>
      </c>
      <c r="P13" s="34" t="s">
        <v>72</v>
      </c>
      <c r="Q13" s="5" t="s">
        <v>73</v>
      </c>
      <c r="R13" s="34" t="s">
        <v>74</v>
      </c>
    </row>
    <row r="14" spans="1:18">
      <c r="A14" s="5"/>
      <c r="B14" s="21" t="s">
        <v>75</v>
      </c>
      <c r="C14" s="22"/>
      <c r="D14" s="23" t="s">
        <v>76</v>
      </c>
      <c r="E14" s="23" t="s">
        <v>76</v>
      </c>
      <c r="F14" s="24"/>
      <c r="G14" s="24"/>
      <c r="H14" s="23" t="s">
        <v>76</v>
      </c>
      <c r="I14" s="23" t="s">
        <v>76</v>
      </c>
      <c r="J14" s="24"/>
      <c r="K14" s="24">
        <v>0</v>
      </c>
      <c r="L14" s="35">
        <v>2.7594</v>
      </c>
      <c r="M14" s="24"/>
      <c r="N14" s="24"/>
      <c r="O14" s="24"/>
      <c r="P14" s="35">
        <f t="shared" ref="P14:P30" si="0">F14-N14+L14</f>
        <v>2.7594</v>
      </c>
      <c r="Q14" s="24"/>
      <c r="R14" s="35">
        <f t="shared" ref="R14:R30" si="1">L14-N14-O14</f>
        <v>2.7594</v>
      </c>
    </row>
    <row r="15" spans="1:18">
      <c r="A15" s="5"/>
      <c r="B15" s="21" t="s">
        <v>77</v>
      </c>
      <c r="C15" s="22"/>
      <c r="D15" s="24"/>
      <c r="E15" s="24"/>
      <c r="F15" s="24"/>
      <c r="G15" s="24"/>
      <c r="H15" s="24"/>
      <c r="I15" s="24">
        <v>100</v>
      </c>
      <c r="J15" s="24"/>
      <c r="K15" s="24"/>
      <c r="L15" s="35">
        <v>2.38</v>
      </c>
      <c r="M15" s="24"/>
      <c r="N15" s="24"/>
      <c r="O15" s="24"/>
      <c r="P15" s="35">
        <f t="shared" si="0"/>
        <v>2.38</v>
      </c>
      <c r="Q15" s="24"/>
      <c r="R15" s="35">
        <f t="shared" si="1"/>
        <v>2.38</v>
      </c>
    </row>
    <row r="16" spans="1:18">
      <c r="A16" s="5"/>
      <c r="B16" s="21" t="s">
        <v>78</v>
      </c>
      <c r="C16" s="22"/>
      <c r="D16" s="24"/>
      <c r="E16" s="24"/>
      <c r="F16" s="24"/>
      <c r="G16" s="24"/>
      <c r="H16" s="24"/>
      <c r="I16" s="24">
        <v>25</v>
      </c>
      <c r="J16" s="24"/>
      <c r="K16" s="24"/>
      <c r="L16" s="35">
        <v>0.56</v>
      </c>
      <c r="M16" s="24"/>
      <c r="N16" s="24"/>
      <c r="O16" s="24"/>
      <c r="P16" s="35">
        <f t="shared" si="0"/>
        <v>0.56</v>
      </c>
      <c r="Q16" s="24"/>
      <c r="R16" s="35">
        <f t="shared" si="1"/>
        <v>0.56</v>
      </c>
    </row>
    <row r="17" spans="1:18">
      <c r="A17" s="5"/>
      <c r="B17" s="21" t="s">
        <v>79</v>
      </c>
      <c r="C17" s="22"/>
      <c r="D17" s="24"/>
      <c r="E17" s="24"/>
      <c r="F17" s="24"/>
      <c r="G17" s="24"/>
      <c r="H17" s="24"/>
      <c r="I17" s="24"/>
      <c r="J17" s="24"/>
      <c r="K17" s="24"/>
      <c r="L17" s="35">
        <f t="shared" ref="L14:L30" si="2">J17-K17</f>
        <v>0</v>
      </c>
      <c r="M17" s="24"/>
      <c r="N17" s="24"/>
      <c r="O17" s="24"/>
      <c r="P17" s="35">
        <f t="shared" si="0"/>
        <v>0</v>
      </c>
      <c r="Q17" s="24"/>
      <c r="R17" s="35">
        <f t="shared" si="1"/>
        <v>0</v>
      </c>
    </row>
    <row r="18" spans="1:18">
      <c r="A18" s="5"/>
      <c r="B18" s="21" t="s">
        <v>80</v>
      </c>
      <c r="C18" s="22"/>
      <c r="D18" s="23" t="s">
        <v>76</v>
      </c>
      <c r="E18" s="23" t="s">
        <v>76</v>
      </c>
      <c r="F18" s="4"/>
      <c r="G18" s="4"/>
      <c r="H18" s="23" t="s">
        <v>76</v>
      </c>
      <c r="I18" s="23" t="s">
        <v>76</v>
      </c>
      <c r="J18" s="24"/>
      <c r="K18" s="24"/>
      <c r="L18" s="35">
        <f t="shared" si="2"/>
        <v>0</v>
      </c>
      <c r="M18" s="24"/>
      <c r="N18" s="24"/>
      <c r="O18" s="24"/>
      <c r="P18" s="35">
        <f t="shared" si="0"/>
        <v>0</v>
      </c>
      <c r="Q18" s="24"/>
      <c r="R18" s="35">
        <f t="shared" si="1"/>
        <v>0</v>
      </c>
    </row>
    <row r="19" spans="1:18">
      <c r="A19" s="5"/>
      <c r="B19" s="21" t="s">
        <v>81</v>
      </c>
      <c r="C19" s="22"/>
      <c r="D19" s="24"/>
      <c r="E19" s="24"/>
      <c r="F19" s="24"/>
      <c r="G19" s="24"/>
      <c r="H19" s="24"/>
      <c r="I19" s="24"/>
      <c r="J19" s="24"/>
      <c r="K19" s="24">
        <v>0</v>
      </c>
      <c r="L19" s="35">
        <f t="shared" si="2"/>
        <v>0</v>
      </c>
      <c r="M19" s="24"/>
      <c r="N19" s="24"/>
      <c r="O19" s="24"/>
      <c r="P19" s="35">
        <f t="shared" si="0"/>
        <v>0</v>
      </c>
      <c r="Q19" s="24"/>
      <c r="R19" s="35">
        <f t="shared" si="1"/>
        <v>0</v>
      </c>
    </row>
    <row r="20" spans="1:18">
      <c r="A20" s="5"/>
      <c r="B20" s="21" t="s">
        <v>82</v>
      </c>
      <c r="C20" s="22"/>
      <c r="D20" s="24"/>
      <c r="E20" s="24"/>
      <c r="F20" s="24"/>
      <c r="G20" s="24"/>
      <c r="H20" s="24"/>
      <c r="I20" s="24"/>
      <c r="J20" s="24"/>
      <c r="K20" s="24">
        <v>0</v>
      </c>
      <c r="L20" s="35">
        <f t="shared" si="2"/>
        <v>0</v>
      </c>
      <c r="M20" s="24"/>
      <c r="N20" s="24"/>
      <c r="O20" s="24"/>
      <c r="P20" s="35">
        <f t="shared" si="0"/>
        <v>0</v>
      </c>
      <c r="Q20" s="24"/>
      <c r="R20" s="35">
        <f t="shared" si="1"/>
        <v>0</v>
      </c>
    </row>
    <row r="21" spans="1:18">
      <c r="A21" s="5"/>
      <c r="B21" s="21" t="s">
        <v>83</v>
      </c>
      <c r="C21" s="22"/>
      <c r="D21" s="24"/>
      <c r="E21" s="24"/>
      <c r="F21" s="24"/>
      <c r="G21" s="24"/>
      <c r="H21" s="24"/>
      <c r="I21" s="24"/>
      <c r="J21" s="24"/>
      <c r="K21" s="24"/>
      <c r="L21" s="35">
        <f t="shared" si="2"/>
        <v>0</v>
      </c>
      <c r="M21" s="24"/>
      <c r="N21" s="24"/>
      <c r="O21" s="24"/>
      <c r="P21" s="35">
        <f t="shared" si="0"/>
        <v>0</v>
      </c>
      <c r="Q21" s="24"/>
      <c r="R21" s="35">
        <f t="shared" si="1"/>
        <v>0</v>
      </c>
    </row>
    <row r="22" spans="1:18">
      <c r="A22" s="5"/>
      <c r="B22" s="21" t="s">
        <v>84</v>
      </c>
      <c r="C22" s="22"/>
      <c r="D22" s="24"/>
      <c r="E22" s="24"/>
      <c r="F22" s="24"/>
      <c r="G22" s="24"/>
      <c r="H22" s="24"/>
      <c r="I22" s="24"/>
      <c r="J22" s="24"/>
      <c r="K22" s="24">
        <v>0</v>
      </c>
      <c r="L22" s="35">
        <f t="shared" si="2"/>
        <v>0</v>
      </c>
      <c r="M22" s="24"/>
      <c r="N22" s="24"/>
      <c r="O22" s="24"/>
      <c r="P22" s="35">
        <f t="shared" si="0"/>
        <v>0</v>
      </c>
      <c r="Q22" s="24"/>
      <c r="R22" s="35">
        <f t="shared" si="1"/>
        <v>0</v>
      </c>
    </row>
    <row r="23" spans="1:18">
      <c r="A23" s="5"/>
      <c r="B23" s="21" t="s">
        <v>85</v>
      </c>
      <c r="C23" s="22"/>
      <c r="D23" s="24"/>
      <c r="E23" s="24"/>
      <c r="F23" s="24"/>
      <c r="G23" s="24"/>
      <c r="H23" s="24"/>
      <c r="I23" s="24"/>
      <c r="J23" s="24"/>
      <c r="K23" s="24"/>
      <c r="L23" s="35">
        <f t="shared" si="2"/>
        <v>0</v>
      </c>
      <c r="M23" s="24"/>
      <c r="N23" s="24"/>
      <c r="O23" s="24"/>
      <c r="P23" s="35">
        <f t="shared" si="0"/>
        <v>0</v>
      </c>
      <c r="Q23" s="24"/>
      <c r="R23" s="35">
        <f t="shared" si="1"/>
        <v>0</v>
      </c>
    </row>
    <row r="24" spans="1:18">
      <c r="A24" s="5"/>
      <c r="B24" s="5" t="s">
        <v>86</v>
      </c>
      <c r="C24" s="25"/>
      <c r="D24" s="24"/>
      <c r="E24" s="24"/>
      <c r="F24" s="24"/>
      <c r="G24" s="24"/>
      <c r="H24" s="24"/>
      <c r="I24" s="24"/>
      <c r="J24" s="24"/>
      <c r="K24" s="24"/>
      <c r="L24" s="35">
        <f t="shared" si="2"/>
        <v>0</v>
      </c>
      <c r="M24" s="24"/>
      <c r="N24" s="24"/>
      <c r="O24" s="24"/>
      <c r="P24" s="35">
        <f t="shared" si="0"/>
        <v>0</v>
      </c>
      <c r="Q24" s="24"/>
      <c r="R24" s="35">
        <f t="shared" si="1"/>
        <v>0</v>
      </c>
    </row>
    <row r="25" spans="1:18">
      <c r="A25" s="5"/>
      <c r="B25" s="5"/>
      <c r="C25" s="25"/>
      <c r="D25" s="24"/>
      <c r="E25" s="24"/>
      <c r="F25" s="24"/>
      <c r="G25" s="24"/>
      <c r="H25" s="24"/>
      <c r="I25" s="24"/>
      <c r="J25" s="24"/>
      <c r="K25" s="24"/>
      <c r="L25" s="35">
        <f t="shared" si="2"/>
        <v>0</v>
      </c>
      <c r="M25" s="24"/>
      <c r="N25" s="24"/>
      <c r="O25" s="24"/>
      <c r="P25" s="35">
        <f t="shared" si="0"/>
        <v>0</v>
      </c>
      <c r="Q25" s="24"/>
      <c r="R25" s="35">
        <f t="shared" si="1"/>
        <v>0</v>
      </c>
    </row>
    <row r="26" spans="1:18">
      <c r="A26" s="5"/>
      <c r="B26" s="5"/>
      <c r="C26" s="25"/>
      <c r="D26" s="24"/>
      <c r="E26" s="24"/>
      <c r="F26" s="24"/>
      <c r="G26" s="24"/>
      <c r="H26" s="24"/>
      <c r="I26" s="24"/>
      <c r="J26" s="24"/>
      <c r="K26" s="24"/>
      <c r="L26" s="35">
        <f t="shared" si="2"/>
        <v>0</v>
      </c>
      <c r="M26" s="24"/>
      <c r="N26" s="24"/>
      <c r="O26" s="24"/>
      <c r="P26" s="35">
        <f t="shared" si="0"/>
        <v>0</v>
      </c>
      <c r="Q26" s="24"/>
      <c r="R26" s="35">
        <f t="shared" si="1"/>
        <v>0</v>
      </c>
    </row>
    <row r="27" spans="1:18">
      <c r="A27" s="5"/>
      <c r="B27" s="5"/>
      <c r="C27" s="25"/>
      <c r="D27" s="24"/>
      <c r="E27" s="24"/>
      <c r="F27" s="24"/>
      <c r="G27" s="24"/>
      <c r="H27" s="24"/>
      <c r="I27" s="24"/>
      <c r="J27" s="24"/>
      <c r="K27" s="24"/>
      <c r="L27" s="35">
        <f t="shared" si="2"/>
        <v>0</v>
      </c>
      <c r="M27" s="24"/>
      <c r="N27" s="24"/>
      <c r="O27" s="24"/>
      <c r="P27" s="35">
        <f t="shared" si="0"/>
        <v>0</v>
      </c>
      <c r="Q27" s="24"/>
      <c r="R27" s="35">
        <f t="shared" si="1"/>
        <v>0</v>
      </c>
    </row>
    <row r="28" spans="1:18">
      <c r="A28" s="5"/>
      <c r="B28" s="5"/>
      <c r="C28" s="25"/>
      <c r="D28" s="24"/>
      <c r="E28" s="24"/>
      <c r="F28" s="24"/>
      <c r="G28" s="24"/>
      <c r="H28" s="24"/>
      <c r="I28" s="24"/>
      <c r="J28" s="24"/>
      <c r="K28" s="24"/>
      <c r="L28" s="35">
        <f t="shared" si="2"/>
        <v>0</v>
      </c>
      <c r="M28" s="24"/>
      <c r="N28" s="24"/>
      <c r="O28" s="24"/>
      <c r="P28" s="35">
        <f t="shared" si="0"/>
        <v>0</v>
      </c>
      <c r="Q28" s="24"/>
      <c r="R28" s="35">
        <f t="shared" si="1"/>
        <v>0</v>
      </c>
    </row>
    <row r="29" spans="1:18">
      <c r="A29" s="5"/>
      <c r="B29" s="5"/>
      <c r="C29" s="25"/>
      <c r="D29" s="24"/>
      <c r="E29" s="24"/>
      <c r="F29" s="24"/>
      <c r="G29" s="24"/>
      <c r="H29" s="24"/>
      <c r="I29" s="24"/>
      <c r="J29" s="24"/>
      <c r="K29" s="24"/>
      <c r="L29" s="35">
        <f t="shared" si="2"/>
        <v>0</v>
      </c>
      <c r="M29" s="24"/>
      <c r="N29" s="24"/>
      <c r="O29" s="24"/>
      <c r="P29" s="35">
        <f t="shared" si="0"/>
        <v>0</v>
      </c>
      <c r="Q29" s="24"/>
      <c r="R29" s="35">
        <f t="shared" si="1"/>
        <v>0</v>
      </c>
    </row>
    <row r="30" spans="1:18">
      <c r="A30" s="5"/>
      <c r="B30" s="5"/>
      <c r="C30" s="25"/>
      <c r="D30" s="24"/>
      <c r="E30" s="24"/>
      <c r="F30" s="24"/>
      <c r="G30" s="24"/>
      <c r="H30" s="24"/>
      <c r="I30" s="24"/>
      <c r="J30" s="24"/>
      <c r="K30" s="24"/>
      <c r="L30" s="35">
        <f t="shared" si="2"/>
        <v>0</v>
      </c>
      <c r="M30" s="24"/>
      <c r="N30" s="24"/>
      <c r="O30" s="24"/>
      <c r="P30" s="35">
        <f t="shared" si="0"/>
        <v>0</v>
      </c>
      <c r="Q30" s="24"/>
      <c r="R30" s="35">
        <f t="shared" si="1"/>
        <v>0</v>
      </c>
    </row>
    <row r="31" spans="1:18">
      <c r="A31" s="26" t="s">
        <v>87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</sheetData>
  <mergeCells count="64">
    <mergeCell ref="A1:R1"/>
    <mergeCell ref="A2:C2"/>
    <mergeCell ref="D2:H2"/>
    <mergeCell ref="I2:J2"/>
    <mergeCell ref="K2:L2"/>
    <mergeCell ref="M2:N2"/>
    <mergeCell ref="O2:R2"/>
    <mergeCell ref="B3:C3"/>
    <mergeCell ref="D3:J3"/>
    <mergeCell ref="K3:L3"/>
    <mergeCell ref="M3:R3"/>
    <mergeCell ref="B4:C4"/>
    <mergeCell ref="D4:J4"/>
    <mergeCell ref="K4:L4"/>
    <mergeCell ref="M4:R4"/>
    <mergeCell ref="B5:C5"/>
    <mergeCell ref="D5:J5"/>
    <mergeCell ref="K5:L5"/>
    <mergeCell ref="M5:R5"/>
    <mergeCell ref="B6:C6"/>
    <mergeCell ref="D6:J6"/>
    <mergeCell ref="K6:L6"/>
    <mergeCell ref="M6:O6"/>
    <mergeCell ref="Q6:R6"/>
    <mergeCell ref="B7:C7"/>
    <mergeCell ref="D7:F7"/>
    <mergeCell ref="H7:J7"/>
    <mergeCell ref="M7:O7"/>
    <mergeCell ref="Q7:R7"/>
    <mergeCell ref="B8:C8"/>
    <mergeCell ref="D8:F8"/>
    <mergeCell ref="H8:J8"/>
    <mergeCell ref="M8:O8"/>
    <mergeCell ref="Q8:R8"/>
    <mergeCell ref="B9:C9"/>
    <mergeCell ref="D9:F9"/>
    <mergeCell ref="H9:J9"/>
    <mergeCell ref="M9:O9"/>
    <mergeCell ref="Q9:R9"/>
    <mergeCell ref="B10:C10"/>
    <mergeCell ref="Q10:R10"/>
    <mergeCell ref="B11:C11"/>
    <mergeCell ref="D11:R11"/>
    <mergeCell ref="D12:G12"/>
    <mergeCell ref="H12:M12"/>
    <mergeCell ref="N12:R12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3:A6"/>
    <mergeCell ref="A7:A9"/>
    <mergeCell ref="A10:A11"/>
    <mergeCell ref="A12:A30"/>
    <mergeCell ref="B24:B30"/>
    <mergeCell ref="K7:K9"/>
    <mergeCell ref="B12:C13"/>
    <mergeCell ref="A31:R32"/>
  </mergeCells>
  <dataValidations count="20">
    <dataValidation type="decimal" operator="between" allowBlank="1" showInputMessage="1" showErrorMessage="1" error="请输入总投资，单位为万元，为正数，如8000万，填写8000" sqref="D6:J6">
      <formula1>0</formula1>
      <formula2>999999999999</formula2>
    </dataValidation>
    <dataValidation type="decimal" operator="between" allowBlank="1" showInputMessage="1" showErrorMessage="1" sqref="D14:E14 H14:I14 D18:E18 H18:I18">
      <formula1>0</formula1>
      <formula2>999999999999</formula2>
    </dataValidation>
    <dataValidation type="list" allowBlank="1" showInputMessage="1" showErrorMessage="1" sqref="M4:R4">
      <formula1>"新建,改扩建,技术改造"</formula1>
    </dataValidation>
    <dataValidation type="decimal" operator="between" allowBlank="1" showInputMessage="1" showErrorMessage="1" error="请输入预测排放浓度，为正数" sqref="H15:H17 H19:H30">
      <formula1>0</formula1>
      <formula2>999999999999</formula2>
    </dataValidation>
    <dataValidation type="list" allowBlank="1" showInputMessage="1" showErrorMessage="1" sqref="K10">
      <formula1>"0类,1类,2类,3类,4a类,4b类"</formula1>
    </dataValidation>
    <dataValidation type="list" allowBlank="1" showInputMessage="1" showErrorMessage="1" sqref="D5:J5">
      <formula1>类别</formula1>
    </dataValidation>
    <dataValidation type="decimal" operator="between" allowBlank="1" showInputMessage="1" showErrorMessage="1" error="请输入产生量，为正数" sqref="J14:J30">
      <formula1>0</formula1>
      <formula2>999999999999</formula2>
    </dataValidation>
    <dataValidation type="list" allowBlank="1" showInputMessage="1" showErrorMessage="1" sqref="G10 I10">
      <formula1>"I类,Ⅱ类,Ⅲ类,IV类,V类,无"</formula1>
    </dataValidation>
    <dataValidation type="list" allowBlank="1" showInputMessage="1" showErrorMessage="1" sqref="M5:R5">
      <formula1>"编制报告书,编制报告表,填报登记表"</formula1>
    </dataValidation>
    <dataValidation type="decimal" operator="between" allowBlank="1" showInputMessage="1" showErrorMessage="1" error="请输入环保投资，单位为万元，如2000万元，填写为2000" sqref="M6:O6">
      <formula1>0</formula1>
      <formula2>999999999999</formula2>
    </dataValidation>
    <dataValidation type="decimal" operator="between" allowBlank="1" showInputMessage="1" showErrorMessage="1" sqref="Q9:R9">
      <formula1>0</formula1>
      <formula2>9999999999</formula2>
    </dataValidation>
    <dataValidation type="list" allowBlank="1" showInputMessage="1" showErrorMessage="1" sqref="E10 O10">
      <formula1>"一级,二级,三级,无"</formula1>
    </dataValidation>
    <dataValidation type="list" allowBlank="1" showInputMessage="1" showErrorMessage="1" sqref="M10">
      <formula1>"一类,二类,三类,四类,无"</formula1>
    </dataValidation>
    <dataValidation type="decimal" operator="between" allowBlank="1" showInputMessage="1" showErrorMessage="1" error="请输入自身削减量，为正数" sqref="K14:K30">
      <formula1>0</formula1>
      <formula2>999999999999</formula2>
    </dataValidation>
    <dataValidation type="decimal" operator="between" allowBlank="1" showInputMessage="1" showErrorMessage="1" error="请输入实际排放浓度，为正数" sqref="D15:D17 D19:D30">
      <formula1>0</formula1>
      <formula2>999999999999</formula2>
    </dataValidation>
    <dataValidation type="decimal" operator="between" allowBlank="1" showInputMessage="1" showErrorMessage="1" error="请输入允许排放浓度，为正数" sqref="E15:E17 E19:E30 I15:I17 I19:I30">
      <formula1>0</formula1>
      <formula2>999999999999</formula2>
    </dataValidation>
    <dataValidation type="decimal" operator="between" allowBlank="1" showInputMessage="1" showErrorMessage="1" error="请输入实际排放总量，为正数" sqref="F14:F30">
      <formula1>0</formula1>
      <formula2>999999999999</formula2>
    </dataValidation>
    <dataValidation type="decimal" operator="between" allowBlank="1" showInputMessage="1" showErrorMessage="1" error="请输入核定排放总量，为正数" sqref="G14:G30 M14:M30 Q14:Q30">
      <formula1>0</formula1>
      <formula2>999999999999</formula2>
    </dataValidation>
    <dataValidation type="decimal" operator="between" allowBlank="1" showInputMessage="1" showErrorMessage="1" error="请输入以新带老削减量，为正数" sqref="N14:N30">
      <formula1>0</formula1>
      <formula2>999999999999</formula2>
    </dataValidation>
    <dataValidation type="decimal" operator="between" allowBlank="1" showInputMessage="1" showErrorMessage="1" error="请输入区域平衡替代本工程削减量，为正数" sqref="O14:O30">
      <formula1>0</formula1>
      <formula2>999999999999</formula2>
    </dataValidation>
  </dataValidations>
  <pageMargins left="0.75" right="0.75" top="1" bottom="1" header="0.511805555555556" footer="0.511805555555556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6</xdr:col>
                    <xdr:colOff>199390</xdr:colOff>
                    <xdr:row>10</xdr:row>
                    <xdr:rowOff>9525</xdr:rowOff>
                  </from>
                  <to>
                    <xdr:col>8</xdr:col>
                    <xdr:colOff>180975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12</xdr:col>
                    <xdr:colOff>438785</xdr:colOff>
                    <xdr:row>10</xdr:row>
                    <xdr:rowOff>171450</xdr:rowOff>
                  </from>
                  <to>
                    <xdr:col>13</xdr:col>
                    <xdr:colOff>524510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3</xdr:col>
                    <xdr:colOff>19050</xdr:colOff>
                    <xdr:row>10</xdr:row>
                    <xdr:rowOff>9525</xdr:rowOff>
                  </from>
                  <to>
                    <xdr:col>4</xdr:col>
                    <xdr:colOff>190500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4</xdr:col>
                    <xdr:colOff>457200</xdr:colOff>
                    <xdr:row>10</xdr:row>
                    <xdr:rowOff>0</xdr:rowOff>
                  </from>
                  <to>
                    <xdr:col>6</xdr:col>
                    <xdr:colOff>38100</xdr:colOff>
                    <xdr:row>11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14</xdr:col>
                    <xdr:colOff>295275</xdr:colOff>
                    <xdr:row>10</xdr:row>
                    <xdr:rowOff>0</xdr:rowOff>
                  </from>
                  <to>
                    <xdr:col>15</xdr:col>
                    <xdr:colOff>400050</xdr:colOff>
                    <xdr:row>11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8</xdr:col>
                    <xdr:colOff>323850</xdr:colOff>
                    <xdr:row>10</xdr:row>
                    <xdr:rowOff>0</xdr:rowOff>
                  </from>
                  <to>
                    <xdr:col>10</xdr:col>
                    <xdr:colOff>114300</xdr:colOff>
                    <xdr:row>11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14</xdr:col>
                    <xdr:colOff>295275</xdr:colOff>
                    <xdr:row>10</xdr:row>
                    <xdr:rowOff>171450</xdr:rowOff>
                  </from>
                  <to>
                    <xdr:col>16</xdr:col>
                    <xdr:colOff>19685</xdr:colOff>
                    <xdr:row>12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10</xdr:col>
                    <xdr:colOff>438785</xdr:colOff>
                    <xdr:row>10</xdr:row>
                    <xdr:rowOff>0</xdr:rowOff>
                  </from>
                  <to>
                    <xdr:col>12</xdr:col>
                    <xdr:colOff>485775</xdr:colOff>
                    <xdr:row>11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6</xdr:col>
                    <xdr:colOff>199390</xdr:colOff>
                    <xdr:row>10</xdr:row>
                    <xdr:rowOff>171450</xdr:rowOff>
                  </from>
                  <to>
                    <xdr:col>8</xdr:col>
                    <xdr:colOff>228600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4</xdr:col>
                    <xdr:colOff>457200</xdr:colOff>
                    <xdr:row>10</xdr:row>
                    <xdr:rowOff>171450</xdr:rowOff>
                  </from>
                  <to>
                    <xdr:col>6</xdr:col>
                    <xdr:colOff>47625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8</xdr:col>
                    <xdr:colOff>323850</xdr:colOff>
                    <xdr:row>10</xdr:row>
                    <xdr:rowOff>171450</xdr:rowOff>
                  </from>
                  <to>
                    <xdr:col>10</xdr:col>
                    <xdr:colOff>419100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10</xdr:col>
                    <xdr:colOff>438785</xdr:colOff>
                    <xdr:row>10</xdr:row>
                    <xdr:rowOff>171450</xdr:rowOff>
                  </from>
                  <to>
                    <xdr:col>11</xdr:col>
                    <xdr:colOff>542925</xdr:colOff>
                    <xdr:row>12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15</xdr:col>
                    <xdr:colOff>561975</xdr:colOff>
                    <xdr:row>10</xdr:row>
                    <xdr:rowOff>0</xdr:rowOff>
                  </from>
                  <to>
                    <xdr:col>16</xdr:col>
                    <xdr:colOff>666750</xdr:colOff>
                    <xdr:row>11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16</xdr:col>
                    <xdr:colOff>647700</xdr:colOff>
                    <xdr:row>10</xdr:row>
                    <xdr:rowOff>0</xdr:rowOff>
                  </from>
                  <to>
                    <xdr:col>18</xdr:col>
                    <xdr:colOff>66675</xdr:colOff>
                    <xdr:row>11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3</xdr:col>
                    <xdr:colOff>19050</xdr:colOff>
                    <xdr:row>10</xdr:row>
                    <xdr:rowOff>171450</xdr:rowOff>
                  </from>
                  <to>
                    <xdr:col>4</xdr:col>
                    <xdr:colOff>124460</xdr:colOff>
                    <xdr:row>12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12</xdr:col>
                    <xdr:colOff>438785</xdr:colOff>
                    <xdr:row>10</xdr:row>
                    <xdr:rowOff>0</xdr:rowOff>
                  </from>
                  <to>
                    <xdr:col>14</xdr:col>
                    <xdr:colOff>361950</xdr:colOff>
                    <xdr:row>11</xdr:row>
                    <xdr:rowOff>57785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2017-01-22T09:16:00Z</dcterms:created>
  <dcterms:modified xsi:type="dcterms:W3CDTF">2017-03-09T14:50:30Z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