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70" windowHeight="9375"/>
  </bookViews>
  <sheets>
    <sheet name="可编辑" sheetId="3" r:id="rId1"/>
  </sheets>
  <calcPr calcId="144525"/>
</workbook>
</file>

<file path=xl/sharedStrings.xml><?xml version="1.0" encoding="utf-8"?>
<sst xmlns="http://schemas.openxmlformats.org/spreadsheetml/2006/main" count="354" uniqueCount="219">
  <si>
    <t>建设项目环境影响报告书审批基础信息表</t>
  </si>
  <si>
    <t>填表单位（盖章）：</t>
  </si>
  <si>
    <t>华容县惠民食品有限公司</t>
  </si>
  <si>
    <t xml:space="preserve"> 填表人（签字）：</t>
  </si>
  <si>
    <t xml:space="preserve"> 项目经办人（签字）：</t>
  </si>
  <si>
    <t>建 设
项 目</t>
  </si>
  <si>
    <t>项目名称</t>
  </si>
  <si>
    <t>华容县惠民食品有限公司整体搬迁扩建项目（年屠宰30万头生猪、0.2万头肉牛）</t>
  </si>
  <si>
    <t>建设内容</t>
  </si>
  <si>
    <t>本项目占地面积为26666.7m2（40亩），属于搬迁扩建项目，主要建设待宰车间、屠宰车间、办公楼、冷库及污水处理站等配套设施等。随着本项目的建设完成，现有工程停止生产，关停铲除相应的设施，完成搬迁工作；整体搬迁项目建设规模：年屠宰猪30万头，肉牛0.2万头。</t>
  </si>
  <si>
    <t>项目代码</t>
  </si>
  <si>
    <t>环评信用平台项目编号</t>
  </si>
  <si>
    <t>3q28j9</t>
  </si>
  <si>
    <t>建设地点</t>
  </si>
  <si>
    <t>华容县章华镇石伏村</t>
  </si>
  <si>
    <t>建设规模</t>
  </si>
  <si>
    <t>年屠宰猪30万头，牛0.2万头</t>
  </si>
  <si>
    <t>项目建设周期（月）</t>
  </si>
  <si>
    <t>计划开工时间</t>
  </si>
  <si>
    <t>建设性质</t>
  </si>
  <si>
    <t>新 建（迁 建）</t>
  </si>
  <si>
    <t>预计投产时间</t>
  </si>
  <si>
    <t>环境影响评价行业类别</t>
  </si>
  <si>
    <t>十、农副食品加工业13”中18屠宰及肉类加工</t>
  </si>
  <si>
    <t>国民经济行业类型及代码</t>
  </si>
  <si>
    <t>[C1351] 牲畜屠宰</t>
  </si>
  <si>
    <t>现有工程排污许可证或排污登记表编号（改、扩建项目）</t>
  </si>
  <si>
    <t>9143062366857889XK001P</t>
  </si>
  <si>
    <t>现有工程排污许可管理类别（改、扩建项目）</t>
  </si>
  <si>
    <t>简化管理</t>
  </si>
  <si>
    <t>项目申请类别</t>
  </si>
  <si>
    <t>新申项目</t>
  </si>
  <si>
    <t>规划环评开展情况</t>
  </si>
  <si>
    <t>/</t>
  </si>
  <si>
    <t>规划环评文件名</t>
  </si>
  <si>
    <t>规划环评审查机关</t>
  </si>
  <si>
    <t>规划环评审查意见文号</t>
  </si>
  <si>
    <r>
      <rPr>
        <sz val="9"/>
        <color rgb="FF000000"/>
        <rFont val="黑体"/>
        <charset val="134"/>
      </rPr>
      <t>建设地点中心坐标</t>
    </r>
    <r>
      <rPr>
        <vertAlign val="superscript"/>
        <sz val="9"/>
        <color rgb="FF000000"/>
        <rFont val="黑体"/>
        <charset val="134"/>
      </rPr>
      <t xml:space="preserve">
</t>
    </r>
    <r>
      <rPr>
        <sz val="9"/>
        <color rgb="FF000000"/>
        <rFont val="黑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</si>
  <si>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</si>
  <si>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</si>
  <si>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</si>
  <si>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</si>
  <si>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</si>
  <si>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</si>
  <si>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</si>
  <si>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</si>
  <si>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</si>
  <si>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</si>
  <si>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</si>
  <si>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</si>
  <si>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</si>
  <si>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</si>
  <si>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</si>
  <si>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</si>
  <si>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</si>
  <si>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吴宏立</t>
  </si>
  <si>
    <t>环评
编制
单位</t>
  </si>
  <si>
    <t>湖南青橙环保科技有限公司</t>
  </si>
  <si>
    <t>统一社会信用代码</t>
  </si>
  <si>
    <t>91430103MABN5L9420</t>
  </si>
  <si>
    <t>主要负责人</t>
  </si>
  <si>
    <t>编制主持人</t>
  </si>
  <si>
    <t>姓名</t>
  </si>
  <si>
    <t>贾文</t>
  </si>
  <si>
    <t>联系电话</t>
  </si>
  <si>
    <t>18373016867</t>
  </si>
  <si>
    <t>信用编号</t>
  </si>
  <si>
    <t>BH017825</t>
  </si>
  <si>
    <t>统一社会信用代码
（组织机构代码）</t>
  </si>
  <si>
    <t>9143062366857889XK</t>
  </si>
  <si>
    <t>13707404000</t>
  </si>
  <si>
    <t>职业资格证书
管理号</t>
  </si>
  <si>
    <t>2015035140350000003511140248</t>
  </si>
  <si>
    <t>通讯地址</t>
  </si>
  <si>
    <t>华容县章华镇麻里泗居委会68号</t>
  </si>
  <si>
    <t>湖南省-长沙市-天心区-劳动西路348号贺龙体育馆5043房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</si>
  <si>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</si>
  <si>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</si>
  <si>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</si>
  <si>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</si>
  <si>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</si>
  <si>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</si>
  <si>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</si>
  <si>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</si>
  <si>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</si>
  <si>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</si>
  <si>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sz val="9"/>
        <color rgb="FF000000"/>
        <rFont val="黑体"/>
        <charset val="134"/>
      </rPr>
      <t>⑤区域</t>
    </r>
    <r>
      <rPr>
        <sz val="9"/>
        <rFont val="黑体"/>
        <charset val="134"/>
      </rPr>
      <t>平衡替代本工程</t>
    </r>
    <r>
      <rPr>
        <sz val="9"/>
        <color rgb="FF000000"/>
        <rFont val="黑体"/>
        <charset val="134"/>
      </rPr>
      <t>削减量（吨/年）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</si>
  <si>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</si>
  <si>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</si>
  <si>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</si>
  <si>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</si>
  <si>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</si>
  <si>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</si>
  <si>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总氮</t>
  </si>
  <si>
    <t>总磷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</si>
  <si>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</si>
  <si>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</si>
  <si>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</si>
  <si>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</si>
  <si>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</si>
  <si>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</si>
  <si>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NH3</t>
  </si>
  <si>
    <t>H2S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</si>
  <si>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</si>
  <si>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</si>
  <si>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</si>
  <si>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</si>
  <si>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</si>
  <si>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</si>
  <si>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</si>
  <si>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</si>
  <si>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</si>
  <si>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</si>
  <si>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 xml:space="preserve">   避让    减缓    补偿      重建（多选）</t>
  </si>
  <si>
    <t>自然保护区</t>
  </si>
  <si>
    <t>饮用水水源保护区（地表）</t>
  </si>
  <si>
    <t xml:space="preserve">   避让     减缓   补偿      重建（多选）</t>
  </si>
  <si>
    <t>饮用水水源保护区（地下）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</si>
  <si>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</si>
  <si>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</si>
  <si>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</si>
  <si>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</si>
  <si>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</si>
  <si>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</si>
  <si>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</si>
  <si>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</si>
  <si>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</si>
  <si>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</si>
  <si>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</si>
  <si>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猪</t>
  </si>
  <si>
    <t>万头/年</t>
  </si>
  <si>
    <t>次氯酸钠</t>
  </si>
  <si>
    <t>t/a</t>
  </si>
  <si>
    <t>牛</t>
  </si>
  <si>
    <t>万只/年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</si>
  <si>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</si>
  <si>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</si>
  <si>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</si>
  <si>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</si>
  <si>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</si>
  <si>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</si>
  <si>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</si>
  <si>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</si>
  <si>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</si>
  <si>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</si>
  <si>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</si>
  <si>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</si>
  <si>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</si>
  <si>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</si>
  <si>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</si>
  <si>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</si>
  <si>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待宰车间的恶臭</t>
  </si>
  <si>
    <t>《恶臭污染物排放标准》（GB14554-93）中的二级厂界标准</t>
  </si>
  <si>
    <t>屠宰车间无法收集的恶臭</t>
  </si>
  <si>
    <t>污水处理站无法收集的恶臭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</si>
  <si>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</si>
  <si>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</si>
  <si>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</si>
  <si>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</si>
  <si>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</si>
  <si>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</si>
  <si>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</si>
  <si>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</si>
  <si>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</si>
  <si>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</si>
  <si>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</si>
  <si>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DW001</t>
  </si>
  <si>
    <t>废水总排口</t>
  </si>
  <si>
    <t>生产废水和生活废水合并后的综合废水</t>
  </si>
  <si>
    <t>格栅+隔油沉淀+调节池+一体化气浮系统+ A/O+混凝沉淀+消毒池</t>
  </si>
  <si>
    <t>TW001</t>
  </si>
  <si>
    <t>自建污水处理站→桥东污水处理厂→华容河</t>
  </si>
  <si>
    <r>
      <rPr>
        <sz val="9"/>
        <color theme="1"/>
        <rFont val="黑体"/>
        <charset val="134"/>
      </rPr>
      <t>COD</t>
    </r>
    <r>
      <rPr>
        <vertAlign val="subscript"/>
        <sz val="10.5"/>
        <rFont val="Times New Roman"/>
        <charset val="134"/>
      </rPr>
      <t>Cr</t>
    </r>
  </si>
  <si>
    <t>本项目生产废水执行《肉类加工工业水污染物排放标准》（GB13457-92）表3中规定的三级标准值，生活废水执行《污水综合排放标准》（GB8978-1996）表4三级标准，根据与华容县桥东污水处理厂签订的接纳协议，并同时需要达到污水设计进水水质标准的要求</t>
  </si>
  <si>
    <r>
      <rPr>
        <sz val="9"/>
        <color theme="1"/>
        <rFont val="黑体"/>
        <charset val="134"/>
      </rPr>
      <t>BOD</t>
    </r>
    <r>
      <rPr>
        <vertAlign val="subscript"/>
        <sz val="10.5"/>
        <rFont val="Times New Roman"/>
        <charset val="134"/>
      </rPr>
      <t>5</t>
    </r>
  </si>
  <si>
    <t>SS</t>
  </si>
  <si>
    <r>
      <rPr>
        <sz val="9"/>
        <color theme="1"/>
        <rFont val="黑体"/>
        <charset val="134"/>
      </rPr>
      <t>NH</t>
    </r>
    <r>
      <rPr>
        <vertAlign val="subscript"/>
        <sz val="10.5"/>
        <rFont val="Times New Roman"/>
        <charset val="134"/>
      </rPr>
      <t>3</t>
    </r>
    <r>
      <rPr>
        <sz val="10.5"/>
        <rFont val="Times New Roman"/>
        <charset val="134"/>
      </rPr>
      <t>-N</t>
    </r>
  </si>
  <si>
    <t>动植物油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</si>
  <si>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</si>
  <si>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</si>
  <si>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</si>
  <si>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</si>
  <si>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</si>
  <si>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</si>
  <si>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</si>
  <si>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危险废物代码/固废代码</t>
  </si>
  <si>
    <t>产生量
（吨/年）</t>
  </si>
  <si>
    <t>贮存设施名称</t>
  </si>
  <si>
    <t>贮存能力</t>
  </si>
  <si>
    <t>自行利用
工艺</t>
  </si>
  <si>
    <t>自行处置
工艺</t>
  </si>
  <si>
    <t>是否外委处置</t>
  </si>
  <si>
    <t>一般工业固体废物</t>
  </si>
  <si>
    <t>猪毛</t>
  </si>
  <si>
    <t>屠宰烫毛、刨毛</t>
  </si>
  <si>
    <t>130-001-32</t>
  </si>
  <si>
    <t>粪便</t>
  </si>
  <si>
    <t>待宰圈</t>
  </si>
  <si>
    <t>030-001-33</t>
  </si>
  <si>
    <t>肠胃内容物</t>
  </si>
  <si>
    <t>内脏加工</t>
  </si>
  <si>
    <t>三腺废物</t>
  </si>
  <si>
    <t>屠宰剖腹</t>
  </si>
  <si>
    <t>是</t>
  </si>
  <si>
    <t>牛含碎骨、结缔组织及其它杂质</t>
  </si>
  <si>
    <t>胴体修整</t>
  </si>
  <si>
    <t>检疫不合格或病死猪、牛</t>
  </si>
  <si>
    <t>生猪入场检验、胴体内脏检疫</t>
  </si>
  <si>
    <t>格栅渣</t>
  </si>
  <si>
    <t>污水处理站</t>
  </si>
  <si>
    <t>900-999-62</t>
  </si>
  <si>
    <t>污泥</t>
  </si>
  <si>
    <t>废油脂</t>
  </si>
  <si>
    <t>危险废物</t>
  </si>
  <si>
    <t>废实验废液、废药品包装材料</t>
  </si>
  <si>
    <t>胴体检疫</t>
  </si>
  <si>
    <t>毒性</t>
  </si>
  <si>
    <t>HW49  900-047-49</t>
  </si>
  <si>
    <t>危险废物暂存间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</si>
</sst>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000_ "/>
    <numFmt numFmtId="178" formatCode="0.00_ "/>
    <numFmt numFmtId="179" formatCode="0.0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30"/>
      <name val="方正小标宋简体"/>
      <charset val="134"/>
    </font>
    <font>
      <b/>
      <sz val="16"/>
      <name val="宋体"/>
      <charset val="134"/>
    </font>
    <font>
      <sz val="9"/>
      <name val="黑体"/>
      <charset val="134"/>
    </font>
    <font>
      <sz val="11"/>
      <name val="黑体"/>
      <charset val="134"/>
    </font>
    <font>
      <sz val="9"/>
      <color rgb="FF000000"/>
      <name val="黑体"/>
      <charset val="134"/>
    </font>
    <font>
      <sz val="10"/>
      <color rgb="FF000000"/>
      <name val="黑体"/>
      <charset val="134"/>
    </font>
    <font>
      <sz val="10"/>
      <name val="黑体"/>
      <charset val="134"/>
    </font>
    <font>
      <sz val="11"/>
      <color theme="1"/>
      <name val="黑体"/>
      <charset val="134"/>
    </font>
    <font>
      <sz val="9"/>
      <color theme="1"/>
      <name val="黑体"/>
      <charset val="134"/>
    </font>
    <font>
      <sz val="12"/>
      <name val="黑体"/>
      <charset val="134"/>
    </font>
    <font>
      <sz val="9"/>
      <name val="Times New Roman"/>
      <charset val="134"/>
    </font>
    <font>
      <sz val="10.5"/>
      <name val="Times New Roman"/>
      <charset val="134"/>
    </font>
    <font>
      <sz val="10.5"/>
      <color rgb="FF000000"/>
      <name val="Times New Roman"/>
      <charset val="134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vertAlign val="superscript"/>
      <sz val="9"/>
      <color rgb="FF000000"/>
      <name val="黑体"/>
      <charset val="134"/>
    </font>
    <font>
      <vertAlign val="subscript"/>
      <sz val="10.5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6" borderId="3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30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27" borderId="35" applyNumberFormat="0" applyAlignment="0" applyProtection="0">
      <alignment vertical="center"/>
    </xf>
    <xf numFmtId="0" fontId="35" fillId="27" borderId="31" applyNumberFormat="0" applyAlignment="0" applyProtection="0">
      <alignment vertical="center"/>
    </xf>
    <xf numFmtId="0" fontId="26" fillId="13" borderId="33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24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justify" vertical="center" wrapText="1"/>
      <protection locked="0"/>
    </xf>
    <xf numFmtId="178" fontId="5" fillId="0" borderId="1" xfId="0" applyNumberFormat="1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7" fillId="2" borderId="10" xfId="0" applyFont="1" applyFill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7" fillId="2" borderId="14" xfId="0" applyFont="1" applyFill="1" applyBorder="1" applyAlignment="1" applyProtection="1">
      <alignment horizontal="center" vertical="center" wrapText="1"/>
    </xf>
    <xf numFmtId="49" fontId="5" fillId="0" borderId="14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Border="1" applyAlignment="1" applyProtection="1">
      <alignment horizontal="center" vertical="center" wrapText="1"/>
      <protection locked="0"/>
    </xf>
    <xf numFmtId="179" fontId="8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</xf>
    <xf numFmtId="179" fontId="9" fillId="0" borderId="1" xfId="0" applyNumberFormat="1" applyFont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9" fontId="9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179" fontId="8" fillId="0" borderId="2" xfId="0" applyNumberFormat="1" applyFont="1" applyBorder="1" applyAlignment="1" applyProtection="1">
      <alignment horizontal="center" vertical="center" wrapText="1"/>
      <protection locked="0"/>
    </xf>
    <xf numFmtId="179" fontId="9" fillId="0" borderId="2" xfId="0" applyNumberFormat="1" applyFont="1" applyBorder="1" applyProtection="1">
      <alignment vertical="center"/>
      <protection locked="0"/>
    </xf>
    <xf numFmtId="179" fontId="9" fillId="0" borderId="2" xfId="0" applyNumberFormat="1" applyFont="1" applyBorder="1" applyAlignment="1" applyProtection="1">
      <alignment vertical="center"/>
      <protection locked="0"/>
    </xf>
    <xf numFmtId="0" fontId="5" fillId="2" borderId="16" xfId="0" applyFont="1" applyFill="1" applyBorder="1" applyAlignment="1" applyProtection="1">
      <alignment horizontal="center" vertical="top" wrapText="1"/>
    </xf>
    <xf numFmtId="0" fontId="5" fillId="2" borderId="17" xfId="0" applyFont="1" applyFill="1" applyBorder="1" applyAlignment="1" applyProtection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Border="1" applyAlignment="1">
      <alignment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0" fillId="0" borderId="6" xfId="0" applyFont="1" applyBorder="1" applyAlignment="1">
      <alignment horizontal="left" vertical="top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horizontal="left" vertical="top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vertical="center"/>
    </xf>
    <xf numFmtId="18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31" fontId="5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Border="1" applyProtection="1">
      <alignment vertical="center"/>
      <protection locked="0"/>
    </xf>
    <xf numFmtId="10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7" fillId="2" borderId="10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179" fontId="8" fillId="0" borderId="4" xfId="0" applyNumberFormat="1" applyFont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 applyProtection="1">
      <alignment horizontal="center" vertical="center"/>
      <protection locked="0"/>
    </xf>
    <xf numFmtId="179" fontId="5" fillId="0" borderId="4" xfId="0" applyNumberFormat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5" fillId="0" borderId="2" xfId="0" applyNumberFormat="1" applyFont="1" applyBorder="1" applyAlignment="1" applyProtection="1">
      <alignment horizontal="center" vertical="center" wrapText="1"/>
      <protection locked="0"/>
    </xf>
    <xf numFmtId="179" fontId="5" fillId="0" borderId="4" xfId="0" applyNumberFormat="1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12" fillId="0" borderId="3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4" xfId="0" applyFont="1" applyBorder="1" applyAlignment="1">
      <alignment vertical="center"/>
    </xf>
    <xf numFmtId="0" fontId="0" fillId="0" borderId="0" xfId="0" applyFont="1">
      <alignment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9" fontId="11" fillId="0" borderId="1" xfId="0" applyNumberFormat="1" applyFont="1" applyBorder="1" applyAlignment="1">
      <alignment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179" fontId="11" fillId="0" borderId="5" xfId="0" applyNumberFormat="1" applyFont="1" applyBorder="1" applyAlignment="1">
      <alignment horizontal="center" vertical="center" wrapText="1"/>
    </xf>
    <xf numFmtId="179" fontId="11" fillId="0" borderId="6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79" fontId="11" fillId="0" borderId="8" xfId="0" applyNumberFormat="1" applyFont="1" applyBorder="1" applyAlignment="1">
      <alignment horizontal="center" vertical="center" wrapText="1"/>
    </xf>
    <xf numFmtId="179" fontId="11" fillId="0" borderId="0" xfId="0" applyNumberFormat="1" applyFont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179" fontId="11" fillId="0" borderId="11" xfId="0" applyNumberFormat="1" applyFont="1" applyBorder="1" applyAlignment="1">
      <alignment horizontal="center" vertical="center" wrapText="1"/>
    </xf>
    <xf numFmtId="179" fontId="11" fillId="0" borderId="1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179" fontId="11" fillId="0" borderId="7" xfId="0" applyNumberFormat="1" applyFont="1" applyBorder="1" applyAlignment="1">
      <alignment horizontal="center" vertical="center" wrapText="1"/>
    </xf>
    <xf numFmtId="179" fontId="11" fillId="0" borderId="9" xfId="0" applyNumberFormat="1" applyFont="1" applyBorder="1" applyAlignment="1">
      <alignment horizontal="center" vertical="center" wrapText="1"/>
    </xf>
    <xf numFmtId="179" fontId="11" fillId="0" borderId="1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35</xdr:row>
          <xdr:rowOff>260350</xdr:rowOff>
        </xdr:from>
        <xdr:to>
          <xdr:col>12</xdr:col>
          <xdr:colOff>685800</xdr:colOff>
          <xdr:row>37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50980" y="8538210"/>
              <a:ext cx="673100" cy="25781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35</xdr:row>
          <xdr:rowOff>260350</xdr:rowOff>
        </xdr:from>
        <xdr:to>
          <xdr:col>12</xdr:col>
          <xdr:colOff>793750</xdr:colOff>
          <xdr:row>37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095480" y="8538210"/>
              <a:ext cx="336550" cy="25781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35</xdr:row>
          <xdr:rowOff>260350</xdr:rowOff>
        </xdr:from>
        <xdr:to>
          <xdr:col>13</xdr:col>
          <xdr:colOff>400050</xdr:colOff>
          <xdr:row>37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65380" y="8538210"/>
              <a:ext cx="565150" cy="25781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35</xdr:row>
          <xdr:rowOff>260350</xdr:rowOff>
        </xdr:from>
        <xdr:to>
          <xdr:col>13</xdr:col>
          <xdr:colOff>971550</xdr:colOff>
          <xdr:row>37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35280" y="8538210"/>
              <a:ext cx="666750" cy="25781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37</xdr:row>
          <xdr:rowOff>0</xdr:rowOff>
        </xdr:from>
        <xdr:to>
          <xdr:col>12</xdr:col>
          <xdr:colOff>685800</xdr:colOff>
          <xdr:row>37</xdr:row>
          <xdr:rowOff>241300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50980" y="8757920"/>
              <a:ext cx="673100" cy="24130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37</xdr:row>
          <xdr:rowOff>0</xdr:rowOff>
        </xdr:from>
        <xdr:to>
          <xdr:col>12</xdr:col>
          <xdr:colOff>793750</xdr:colOff>
          <xdr:row>37</xdr:row>
          <xdr:rowOff>241300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095480" y="8757920"/>
              <a:ext cx="336550" cy="24130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37</xdr:row>
          <xdr:rowOff>0</xdr:rowOff>
        </xdr:from>
        <xdr:to>
          <xdr:col>13</xdr:col>
          <xdr:colOff>400050</xdr:colOff>
          <xdr:row>37</xdr:row>
          <xdr:rowOff>241300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65380" y="8757920"/>
              <a:ext cx="565150" cy="24130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37</xdr:row>
          <xdr:rowOff>0</xdr:rowOff>
        </xdr:from>
        <xdr:to>
          <xdr:col>13</xdr:col>
          <xdr:colOff>971550</xdr:colOff>
          <xdr:row>37</xdr:row>
          <xdr:rowOff>241300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35280" y="8757920"/>
              <a:ext cx="666750" cy="24130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38</xdr:row>
          <xdr:rowOff>0</xdr:rowOff>
        </xdr:from>
        <xdr:to>
          <xdr:col>12</xdr:col>
          <xdr:colOff>685800</xdr:colOff>
          <xdr:row>38</xdr:row>
          <xdr:rowOff>247650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50980" y="9086850"/>
              <a:ext cx="6731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38</xdr:row>
          <xdr:rowOff>0</xdr:rowOff>
        </xdr:from>
        <xdr:to>
          <xdr:col>12</xdr:col>
          <xdr:colOff>793750</xdr:colOff>
          <xdr:row>38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095480" y="9086850"/>
              <a:ext cx="3365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38</xdr:row>
          <xdr:rowOff>0</xdr:rowOff>
        </xdr:from>
        <xdr:to>
          <xdr:col>13</xdr:col>
          <xdr:colOff>400050</xdr:colOff>
          <xdr:row>38</xdr:row>
          <xdr:rowOff>247650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65380" y="9086850"/>
              <a:ext cx="5651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38</xdr:row>
          <xdr:rowOff>0</xdr:rowOff>
        </xdr:from>
        <xdr:to>
          <xdr:col>13</xdr:col>
          <xdr:colOff>971550</xdr:colOff>
          <xdr:row>38</xdr:row>
          <xdr:rowOff>247650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35280" y="908685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39</xdr:row>
          <xdr:rowOff>0</xdr:rowOff>
        </xdr:from>
        <xdr:to>
          <xdr:col>12</xdr:col>
          <xdr:colOff>685800</xdr:colOff>
          <xdr:row>39</xdr:row>
          <xdr:rowOff>247650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50980" y="9401175"/>
              <a:ext cx="6731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39</xdr:row>
          <xdr:rowOff>0</xdr:rowOff>
        </xdr:from>
        <xdr:to>
          <xdr:col>12</xdr:col>
          <xdr:colOff>793750</xdr:colOff>
          <xdr:row>39</xdr:row>
          <xdr:rowOff>247650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095480" y="9401175"/>
              <a:ext cx="3365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39</xdr:row>
          <xdr:rowOff>0</xdr:rowOff>
        </xdr:from>
        <xdr:to>
          <xdr:col>13</xdr:col>
          <xdr:colOff>400050</xdr:colOff>
          <xdr:row>39</xdr:row>
          <xdr:rowOff>247650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65380" y="9401175"/>
              <a:ext cx="5651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39</xdr:row>
          <xdr:rowOff>0</xdr:rowOff>
        </xdr:from>
        <xdr:to>
          <xdr:col>13</xdr:col>
          <xdr:colOff>971550</xdr:colOff>
          <xdr:row>39</xdr:row>
          <xdr:rowOff>247650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35280" y="940117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40</xdr:row>
          <xdr:rowOff>0</xdr:rowOff>
        </xdr:from>
        <xdr:to>
          <xdr:col>12</xdr:col>
          <xdr:colOff>685800</xdr:colOff>
          <xdr:row>41</xdr:row>
          <xdr:rowOff>57150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50980" y="9709150"/>
              <a:ext cx="6731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40</xdr:row>
          <xdr:rowOff>0</xdr:rowOff>
        </xdr:from>
        <xdr:to>
          <xdr:col>12</xdr:col>
          <xdr:colOff>793750</xdr:colOff>
          <xdr:row>41</xdr:row>
          <xdr:rowOff>57150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095480" y="9709150"/>
              <a:ext cx="3365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40</xdr:row>
          <xdr:rowOff>0</xdr:rowOff>
        </xdr:from>
        <xdr:to>
          <xdr:col>13</xdr:col>
          <xdr:colOff>400050</xdr:colOff>
          <xdr:row>41</xdr:row>
          <xdr:rowOff>57150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65380" y="9709150"/>
              <a:ext cx="5651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40</xdr:row>
          <xdr:rowOff>0</xdr:rowOff>
        </xdr:from>
        <xdr:to>
          <xdr:col>13</xdr:col>
          <xdr:colOff>971550</xdr:colOff>
          <xdr:row>41</xdr:row>
          <xdr:rowOff>57150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35280" y="970915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41</xdr:row>
          <xdr:rowOff>0</xdr:rowOff>
        </xdr:from>
        <xdr:to>
          <xdr:col>12</xdr:col>
          <xdr:colOff>685800</xdr:colOff>
          <xdr:row>42</xdr:row>
          <xdr:rowOff>57150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50980" y="9890125"/>
              <a:ext cx="6731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41</xdr:row>
          <xdr:rowOff>0</xdr:rowOff>
        </xdr:from>
        <xdr:to>
          <xdr:col>12</xdr:col>
          <xdr:colOff>793750</xdr:colOff>
          <xdr:row>42</xdr:row>
          <xdr:rowOff>57150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095480" y="9890125"/>
              <a:ext cx="3365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927100</xdr:colOff>
          <xdr:row>41</xdr:row>
          <xdr:rowOff>0</xdr:rowOff>
        </xdr:from>
        <xdr:to>
          <xdr:col>13</xdr:col>
          <xdr:colOff>400050</xdr:colOff>
          <xdr:row>42</xdr:row>
          <xdr:rowOff>57150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65380" y="9890125"/>
              <a:ext cx="5651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41</xdr:row>
          <xdr:rowOff>0</xdr:rowOff>
        </xdr:from>
        <xdr:to>
          <xdr:col>13</xdr:col>
          <xdr:colOff>971550</xdr:colOff>
          <xdr:row>42</xdr:row>
          <xdr:rowOff>57150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35280" y="989012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5"/>
  <sheetViews>
    <sheetView tabSelected="1" workbookViewId="0">
      <selection activeCell="B8" sqref="B8:D8"/>
    </sheetView>
  </sheetViews>
  <sheetFormatPr defaultColWidth="9" defaultRowHeight="14.25"/>
  <cols>
    <col min="2" max="3" width="6.08333333333333" customWidth="1"/>
    <col min="4" max="4" width="13.0833333333333" customWidth="1"/>
    <col min="5" max="5" width="14.25" customWidth="1"/>
    <col min="6" max="6" width="11.375" customWidth="1"/>
    <col min="7" max="7" width="17.75" customWidth="1"/>
    <col min="8" max="8" width="14.3333333333333" customWidth="1"/>
    <col min="9" max="9" width="16.3333333333333" customWidth="1"/>
    <col min="10" max="10" width="15.5833333333333" customWidth="1"/>
    <col min="11" max="11" width="13.75" customWidth="1"/>
    <col min="12" max="12" width="15.1083333333333" customWidth="1"/>
    <col min="13" max="13" width="14.3333333333333" customWidth="1"/>
    <col min="14" max="14" width="15.75" customWidth="1"/>
    <col min="15" max="15" width="8.25" customWidth="1"/>
  </cols>
  <sheetData>
    <row r="1" ht="19.4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5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34" customHeight="1" spans="1:17">
      <c r="A3" s="6" t="s">
        <v>1</v>
      </c>
      <c r="B3" s="6"/>
      <c r="C3" s="6"/>
      <c r="D3" s="6"/>
      <c r="E3" s="7" t="s">
        <v>2</v>
      </c>
      <c r="F3" s="7"/>
      <c r="G3" s="7"/>
      <c r="H3" s="7"/>
      <c r="I3" s="108" t="s">
        <v>3</v>
      </c>
      <c r="J3" s="7"/>
      <c r="K3" s="7"/>
      <c r="L3" s="6" t="s">
        <v>4</v>
      </c>
      <c r="M3" s="6"/>
      <c r="N3" s="7"/>
      <c r="O3" s="7"/>
      <c r="P3" s="109"/>
      <c r="Q3" s="109"/>
    </row>
    <row r="4" s="2" customFormat="1" ht="15.75" spans="1:17">
      <c r="A4" s="8" t="s">
        <v>5</v>
      </c>
      <c r="B4" s="9" t="s">
        <v>6</v>
      </c>
      <c r="C4" s="9"/>
      <c r="D4" s="9"/>
      <c r="E4" s="10" t="s">
        <v>7</v>
      </c>
      <c r="F4" s="10"/>
      <c r="G4" s="10"/>
      <c r="H4" s="10"/>
      <c r="I4" s="22" t="s">
        <v>8</v>
      </c>
      <c r="J4" s="110"/>
      <c r="K4" s="111" t="s">
        <v>9</v>
      </c>
      <c r="L4" s="112"/>
      <c r="M4" s="112"/>
      <c r="N4" s="112"/>
      <c r="O4" s="112"/>
      <c r="P4" s="112"/>
      <c r="Q4" s="182"/>
    </row>
    <row r="5" s="2" customFormat="1" ht="15" customHeight="1" spans="1:17">
      <c r="A5" s="8"/>
      <c r="B5" s="9" t="s">
        <v>10</v>
      </c>
      <c r="C5" s="9"/>
      <c r="D5" s="9"/>
      <c r="E5" s="11"/>
      <c r="F5" s="12"/>
      <c r="G5" s="12"/>
      <c r="H5" s="13"/>
      <c r="I5" s="113"/>
      <c r="J5" s="114"/>
      <c r="K5" s="115"/>
      <c r="L5" s="116"/>
      <c r="M5" s="116"/>
      <c r="N5" s="116"/>
      <c r="O5" s="116"/>
      <c r="P5" s="116"/>
      <c r="Q5" s="183"/>
    </row>
    <row r="6" s="2" customFormat="1" ht="30" customHeight="1" spans="1:17">
      <c r="A6" s="14"/>
      <c r="B6" s="9" t="s">
        <v>11</v>
      </c>
      <c r="C6" s="9"/>
      <c r="D6" s="9"/>
      <c r="E6" s="15" t="s">
        <v>12</v>
      </c>
      <c r="F6" s="15"/>
      <c r="G6" s="15"/>
      <c r="H6" s="15"/>
      <c r="I6" s="117"/>
      <c r="J6" s="118"/>
      <c r="K6" s="119"/>
      <c r="L6" s="120"/>
      <c r="M6" s="120"/>
      <c r="N6" s="120"/>
      <c r="O6" s="120"/>
      <c r="P6" s="120"/>
      <c r="Q6" s="184"/>
    </row>
    <row r="7" s="2" customFormat="1" ht="15.75" spans="1:17">
      <c r="A7" s="14"/>
      <c r="B7" s="9" t="s">
        <v>13</v>
      </c>
      <c r="C7" s="9"/>
      <c r="D7" s="9"/>
      <c r="E7" s="10" t="s">
        <v>14</v>
      </c>
      <c r="F7" s="10"/>
      <c r="G7" s="10"/>
      <c r="H7" s="10"/>
      <c r="I7" s="9" t="s">
        <v>15</v>
      </c>
      <c r="J7" s="9"/>
      <c r="K7" s="121" t="s">
        <v>16</v>
      </c>
      <c r="L7" s="122"/>
      <c r="M7" s="122"/>
      <c r="N7" s="122"/>
      <c r="O7" s="122"/>
      <c r="P7" s="122"/>
      <c r="Q7" s="185"/>
    </row>
    <row r="8" s="2" customFormat="1" ht="15.75" spans="1:17">
      <c r="A8" s="14"/>
      <c r="B8" s="9" t="s">
        <v>17</v>
      </c>
      <c r="C8" s="9"/>
      <c r="D8" s="9"/>
      <c r="E8" s="16">
        <v>17</v>
      </c>
      <c r="F8" s="16"/>
      <c r="G8" s="16"/>
      <c r="H8" s="16"/>
      <c r="I8" s="9" t="s">
        <v>18</v>
      </c>
      <c r="J8" s="9"/>
      <c r="K8" s="123">
        <v>44774</v>
      </c>
      <c r="L8" s="123"/>
      <c r="M8" s="123"/>
      <c r="N8" s="123"/>
      <c r="O8" s="123"/>
      <c r="P8" s="124"/>
      <c r="Q8" s="124"/>
    </row>
    <row r="9" s="2" customFormat="1" ht="15.75" spans="1:19">
      <c r="A9" s="14"/>
      <c r="B9" s="9" t="s">
        <v>19</v>
      </c>
      <c r="C9" s="9"/>
      <c r="D9" s="9"/>
      <c r="E9" s="15" t="s">
        <v>20</v>
      </c>
      <c r="F9" s="15"/>
      <c r="G9" s="15"/>
      <c r="H9" s="15"/>
      <c r="I9" s="9" t="s">
        <v>21</v>
      </c>
      <c r="J9" s="9"/>
      <c r="K9" s="123">
        <v>45290</v>
      </c>
      <c r="L9" s="123"/>
      <c r="M9" s="123"/>
      <c r="N9" s="123"/>
      <c r="O9" s="123"/>
      <c r="P9" s="124"/>
      <c r="Q9" s="124"/>
      <c r="S9" s="186"/>
    </row>
    <row r="10" s="2" customFormat="1" ht="15.75" spans="1:19">
      <c r="A10" s="14"/>
      <c r="B10" s="9" t="s">
        <v>22</v>
      </c>
      <c r="C10" s="9"/>
      <c r="D10" s="9"/>
      <c r="E10" s="10" t="s">
        <v>23</v>
      </c>
      <c r="F10" s="10"/>
      <c r="G10" s="10"/>
      <c r="H10" s="10"/>
      <c r="I10" s="9" t="s">
        <v>24</v>
      </c>
      <c r="J10" s="9"/>
      <c r="K10" s="125" t="s">
        <v>25</v>
      </c>
      <c r="L10" s="125"/>
      <c r="M10" s="125"/>
      <c r="N10" s="125"/>
      <c r="O10" s="125"/>
      <c r="P10" s="124"/>
      <c r="Q10" s="124"/>
      <c r="S10" s="186"/>
    </row>
    <row r="11" s="2" customFormat="1" ht="30.25" customHeight="1" spans="1:19">
      <c r="A11" s="14"/>
      <c r="B11" s="9" t="s">
        <v>26</v>
      </c>
      <c r="C11" s="9"/>
      <c r="D11" s="9"/>
      <c r="E11" s="17" t="s">
        <v>27</v>
      </c>
      <c r="F11" s="18"/>
      <c r="G11" s="9" t="s">
        <v>28</v>
      </c>
      <c r="H11" s="15" t="s">
        <v>29</v>
      </c>
      <c r="I11" s="126" t="s">
        <v>30</v>
      </c>
      <c r="J11" s="127"/>
      <c r="K11" s="125" t="s">
        <v>31</v>
      </c>
      <c r="L11" s="125"/>
      <c r="M11" s="125"/>
      <c r="N11" s="125"/>
      <c r="O11" s="125"/>
      <c r="P11" s="124"/>
      <c r="Q11" s="124"/>
      <c r="S11" s="186"/>
    </row>
    <row r="12" s="2" customFormat="1" ht="15.75" spans="1:17">
      <c r="A12" s="14"/>
      <c r="B12" s="9" t="s">
        <v>32</v>
      </c>
      <c r="C12" s="9"/>
      <c r="D12" s="9"/>
      <c r="E12" s="10" t="s">
        <v>33</v>
      </c>
      <c r="F12" s="10"/>
      <c r="G12" s="10"/>
      <c r="H12" s="10"/>
      <c r="I12" s="9" t="s">
        <v>34</v>
      </c>
      <c r="J12" s="9"/>
      <c r="K12" s="125" t="s">
        <v>33</v>
      </c>
      <c r="L12" s="125"/>
      <c r="M12" s="125"/>
      <c r="N12" s="125"/>
      <c r="O12" s="125"/>
      <c r="P12" s="124"/>
      <c r="Q12" s="124"/>
    </row>
    <row r="13" s="2" customFormat="1" ht="15.75" spans="1:17">
      <c r="A13" s="14"/>
      <c r="B13" s="9" t="s">
        <v>35</v>
      </c>
      <c r="C13" s="9"/>
      <c r="D13" s="9"/>
      <c r="E13" s="15" t="s">
        <v>33</v>
      </c>
      <c r="F13" s="15"/>
      <c r="G13" s="15"/>
      <c r="H13" s="15"/>
      <c r="I13" s="9" t="s">
        <v>36</v>
      </c>
      <c r="J13" s="9"/>
      <c r="K13" s="128" t="s">
        <v>33</v>
      </c>
      <c r="L13" s="125"/>
      <c r="M13" s="125"/>
      <c r="N13" s="125"/>
      <c r="O13" s="125"/>
      <c r="P13" s="124"/>
      <c r="Q13" s="124"/>
    </row>
    <row r="14" s="2" customFormat="1" ht="23.15" customHeight="1" spans="1:17">
      <c r="A14" s="14"/>
      <c r="B14" s="9" t="s">
        <v>37</v>
      </c>
      <c r="C14" s="9"/>
      <c r="D14" s="9"/>
      <c r="E14" s="9" t="s">
        <v>38</v>
      </c>
      <c r="F14" s="19">
        <v>112.595066389</v>
      </c>
      <c r="G14" s="9" t="s">
        <v>39</v>
      </c>
      <c r="H14" s="19">
        <v>29.533355222</v>
      </c>
      <c r="I14" s="9" t="s">
        <v>40</v>
      </c>
      <c r="J14" s="129">
        <v>26666.7</v>
      </c>
      <c r="K14" s="9" t="s">
        <v>41</v>
      </c>
      <c r="L14" s="130" t="s">
        <v>42</v>
      </c>
      <c r="M14" s="131"/>
      <c r="N14" s="131"/>
      <c r="O14" s="131"/>
      <c r="P14" s="131"/>
      <c r="Q14" s="187"/>
    </row>
    <row r="15" s="2" customFormat="1" ht="21.65" customHeight="1" spans="1:17">
      <c r="A15" s="14"/>
      <c r="B15" s="9" t="s">
        <v>43</v>
      </c>
      <c r="C15" s="9"/>
      <c r="D15" s="9"/>
      <c r="E15" s="9" t="s">
        <v>44</v>
      </c>
      <c r="F15" s="19"/>
      <c r="G15" s="9" t="s">
        <v>45</v>
      </c>
      <c r="H15" s="20"/>
      <c r="I15" s="9" t="s">
        <v>46</v>
      </c>
      <c r="J15" s="20"/>
      <c r="K15" s="9" t="s">
        <v>47</v>
      </c>
      <c r="L15" s="132"/>
      <c r="M15" s="9" t="s">
        <v>48</v>
      </c>
      <c r="N15" s="21"/>
      <c r="O15" s="21"/>
      <c r="P15" s="124"/>
      <c r="Q15" s="124"/>
    </row>
    <row r="16" s="2" customFormat="1" ht="15.75" spans="1:17">
      <c r="A16" s="14"/>
      <c r="B16" s="9" t="s">
        <v>49</v>
      </c>
      <c r="C16" s="9"/>
      <c r="D16" s="9"/>
      <c r="E16" s="21">
        <v>5000</v>
      </c>
      <c r="F16" s="21"/>
      <c r="G16" s="21"/>
      <c r="H16" s="21"/>
      <c r="I16" s="9" t="s">
        <v>50</v>
      </c>
      <c r="J16" s="9"/>
      <c r="K16" s="21">
        <v>760</v>
      </c>
      <c r="L16" s="21"/>
      <c r="M16" s="9" t="s">
        <v>51</v>
      </c>
      <c r="N16" s="133">
        <f>K16/E16</f>
        <v>0.152</v>
      </c>
      <c r="O16" s="133"/>
      <c r="P16" s="124"/>
      <c r="Q16" s="124"/>
    </row>
    <row r="17" s="2" customFormat="1" ht="15.75" spans="1:17">
      <c r="A17" s="8" t="s">
        <v>52</v>
      </c>
      <c r="B17" s="22" t="s">
        <v>53</v>
      </c>
      <c r="C17" s="23"/>
      <c r="D17" s="24"/>
      <c r="E17" s="25" t="s">
        <v>2</v>
      </c>
      <c r="F17" s="26"/>
      <c r="G17" s="9" t="s">
        <v>54</v>
      </c>
      <c r="H17" s="15" t="s">
        <v>55</v>
      </c>
      <c r="I17" s="8" t="s">
        <v>56</v>
      </c>
      <c r="J17" s="9" t="s">
        <v>53</v>
      </c>
      <c r="K17" s="15" t="s">
        <v>57</v>
      </c>
      <c r="L17" s="15"/>
      <c r="M17" s="9" t="s">
        <v>58</v>
      </c>
      <c r="N17" s="134" t="s">
        <v>59</v>
      </c>
      <c r="O17" s="15"/>
      <c r="P17" s="124"/>
      <c r="Q17" s="124"/>
    </row>
    <row r="18" s="2" customFormat="1" ht="15.75" spans="1:17">
      <c r="A18" s="8"/>
      <c r="B18" s="27"/>
      <c r="C18" s="28"/>
      <c r="D18" s="29"/>
      <c r="E18" s="30"/>
      <c r="F18" s="31"/>
      <c r="G18" s="32" t="s">
        <v>60</v>
      </c>
      <c r="H18" s="33" t="s">
        <v>55</v>
      </c>
      <c r="I18" s="8"/>
      <c r="J18" s="32" t="s">
        <v>61</v>
      </c>
      <c r="K18" s="9" t="s">
        <v>62</v>
      </c>
      <c r="L18" s="15" t="s">
        <v>63</v>
      </c>
      <c r="M18" s="135" t="s">
        <v>64</v>
      </c>
      <c r="N18" s="25" t="s">
        <v>65</v>
      </c>
      <c r="O18" s="136"/>
      <c r="P18" s="136"/>
      <c r="Q18" s="188"/>
    </row>
    <row r="19" s="2" customFormat="1" ht="26.9" customHeight="1" spans="1:17">
      <c r="A19" s="8"/>
      <c r="B19" s="34"/>
      <c r="C19" s="35"/>
      <c r="D19" s="36"/>
      <c r="E19" s="37"/>
      <c r="F19" s="38"/>
      <c r="G19" s="39"/>
      <c r="H19" s="40"/>
      <c r="I19" s="8"/>
      <c r="J19" s="137"/>
      <c r="K19" s="9" t="s">
        <v>66</v>
      </c>
      <c r="L19" s="15" t="s">
        <v>67</v>
      </c>
      <c r="M19" s="137"/>
      <c r="N19" s="138"/>
      <c r="O19" s="139"/>
      <c r="P19" s="139"/>
      <c r="Q19" s="189"/>
    </row>
    <row r="20" s="2" customFormat="1" ht="23.65" customHeight="1" spans="1:17">
      <c r="A20" s="14"/>
      <c r="B20" s="9" t="s">
        <v>68</v>
      </c>
      <c r="C20" s="9"/>
      <c r="D20" s="9"/>
      <c r="E20" s="17" t="s">
        <v>69</v>
      </c>
      <c r="F20" s="18"/>
      <c r="G20" s="9" t="s">
        <v>64</v>
      </c>
      <c r="H20" s="15" t="s">
        <v>70</v>
      </c>
      <c r="I20" s="14"/>
      <c r="J20" s="140"/>
      <c r="K20" s="9" t="s">
        <v>71</v>
      </c>
      <c r="L20" s="134" t="s">
        <v>72</v>
      </c>
      <c r="M20" s="140"/>
      <c r="N20" s="37"/>
      <c r="O20" s="141"/>
      <c r="P20" s="141"/>
      <c r="Q20" s="38"/>
    </row>
    <row r="21" s="2" customFormat="1" ht="18.75" customHeight="1" spans="1:17">
      <c r="A21" s="14"/>
      <c r="B21" s="9" t="s">
        <v>73</v>
      </c>
      <c r="C21" s="9"/>
      <c r="D21" s="9"/>
      <c r="E21" s="15" t="s">
        <v>74</v>
      </c>
      <c r="F21" s="15"/>
      <c r="G21" s="15"/>
      <c r="H21" s="15"/>
      <c r="I21" s="14"/>
      <c r="J21" s="9" t="s">
        <v>73</v>
      </c>
      <c r="K21" s="15" t="s">
        <v>75</v>
      </c>
      <c r="L21" s="15"/>
      <c r="M21" s="15"/>
      <c r="N21" s="15"/>
      <c r="O21" s="15"/>
      <c r="P21" s="124"/>
      <c r="Q21" s="124"/>
    </row>
    <row r="22" s="2" customFormat="1" ht="22.75" customHeight="1" spans="1:17">
      <c r="A22" s="8" t="s">
        <v>76</v>
      </c>
      <c r="B22" s="14" t="s">
        <v>77</v>
      </c>
      <c r="C22" s="14"/>
      <c r="D22" s="14"/>
      <c r="E22" s="9" t="s">
        <v>78</v>
      </c>
      <c r="F22" s="9"/>
      <c r="G22" s="9" t="s">
        <v>79</v>
      </c>
      <c r="H22" s="41" t="s">
        <v>80</v>
      </c>
      <c r="I22" s="142"/>
      <c r="J22" s="142"/>
      <c r="K22" s="142"/>
      <c r="L22" s="142"/>
      <c r="M22" s="142"/>
      <c r="N22" s="142"/>
      <c r="O22" s="143"/>
      <c r="P22" s="144" t="s">
        <v>81</v>
      </c>
      <c r="Q22" s="190"/>
    </row>
    <row r="23" s="2" customFormat="1" ht="23.65" customHeight="1" spans="1:17">
      <c r="A23" s="14"/>
      <c r="B23" s="14"/>
      <c r="C23" s="14"/>
      <c r="D23" s="14"/>
      <c r="E23" s="9" t="s">
        <v>82</v>
      </c>
      <c r="F23" s="9" t="s">
        <v>83</v>
      </c>
      <c r="G23" s="9" t="s">
        <v>84</v>
      </c>
      <c r="H23" s="9" t="s">
        <v>85</v>
      </c>
      <c r="I23" s="145"/>
      <c r="J23" s="43" t="s">
        <v>86</v>
      </c>
      <c r="K23" s="44"/>
      <c r="L23" s="9" t="s">
        <v>87</v>
      </c>
      <c r="M23" s="145"/>
      <c r="N23" s="43" t="s">
        <v>88</v>
      </c>
      <c r="O23" s="44"/>
      <c r="P23" s="146"/>
      <c r="Q23" s="191"/>
    </row>
    <row r="24" s="2" customFormat="1" ht="15.75" customHeight="1" spans="1:17">
      <c r="A24" s="14"/>
      <c r="B24" s="42" t="s">
        <v>89</v>
      </c>
      <c r="C24" s="43" t="s">
        <v>90</v>
      </c>
      <c r="D24" s="44"/>
      <c r="E24" s="45">
        <v>3.3048</v>
      </c>
      <c r="F24" s="46"/>
      <c r="G24" s="47">
        <v>16.52224</v>
      </c>
      <c r="H24" s="45">
        <v>3.3048</v>
      </c>
      <c r="I24" s="45"/>
      <c r="J24" s="56"/>
      <c r="K24" s="147"/>
      <c r="L24" s="148">
        <f t="shared" ref="L24:L28" si="0">G24</f>
        <v>16.52224</v>
      </c>
      <c r="M24" s="149"/>
      <c r="N24" s="150">
        <f>L24-E24</f>
        <v>13.21744</v>
      </c>
      <c r="O24" s="151"/>
      <c r="P24" s="152"/>
      <c r="Q24" s="192"/>
    </row>
    <row r="25" s="2" customFormat="1" ht="15.75" customHeight="1" spans="1:17">
      <c r="A25" s="14"/>
      <c r="B25" s="48"/>
      <c r="C25" s="43" t="s">
        <v>91</v>
      </c>
      <c r="D25" s="44"/>
      <c r="E25" s="45">
        <v>7.93</v>
      </c>
      <c r="F25" s="49"/>
      <c r="G25" s="47">
        <v>37.515</v>
      </c>
      <c r="H25" s="45">
        <v>7.93</v>
      </c>
      <c r="I25" s="45"/>
      <c r="J25" s="56"/>
      <c r="K25" s="147"/>
      <c r="L25" s="148">
        <f t="shared" si="0"/>
        <v>37.515</v>
      </c>
      <c r="M25" s="149"/>
      <c r="N25" s="150">
        <f>L25-E25</f>
        <v>29.585</v>
      </c>
      <c r="O25" s="151"/>
      <c r="P25" s="152"/>
      <c r="Q25" s="192"/>
    </row>
    <row r="26" s="2" customFormat="1" ht="15.75" customHeight="1" spans="1:17">
      <c r="A26" s="14"/>
      <c r="B26" s="48"/>
      <c r="C26" s="43" t="s">
        <v>92</v>
      </c>
      <c r="D26" s="44"/>
      <c r="E26" s="45">
        <v>0.2</v>
      </c>
      <c r="F26" s="49"/>
      <c r="G26" s="47">
        <v>2.013</v>
      </c>
      <c r="H26" s="45">
        <v>0.2</v>
      </c>
      <c r="I26" s="45"/>
      <c r="J26" s="56"/>
      <c r="K26" s="147"/>
      <c r="L26" s="148">
        <f t="shared" si="0"/>
        <v>2.013</v>
      </c>
      <c r="M26" s="149"/>
      <c r="N26" s="150">
        <f t="shared" ref="N26:N35" si="1">L26-E26</f>
        <v>1.813</v>
      </c>
      <c r="O26" s="151"/>
      <c r="P26" s="152"/>
      <c r="Q26" s="192"/>
    </row>
    <row r="27" s="2" customFormat="1" ht="15.75" customHeight="1" spans="1:17">
      <c r="A27" s="14"/>
      <c r="B27" s="48"/>
      <c r="C27" s="43" t="s">
        <v>93</v>
      </c>
      <c r="D27" s="44"/>
      <c r="E27" s="45">
        <v>0.44</v>
      </c>
      <c r="F27" s="49"/>
      <c r="G27" s="47">
        <v>5.222</v>
      </c>
      <c r="H27" s="45">
        <v>0.44</v>
      </c>
      <c r="I27" s="45"/>
      <c r="J27" s="56"/>
      <c r="K27" s="147"/>
      <c r="L27" s="148">
        <f t="shared" si="0"/>
        <v>5.222</v>
      </c>
      <c r="M27" s="149"/>
      <c r="N27" s="150">
        <f t="shared" si="1"/>
        <v>4.782</v>
      </c>
      <c r="O27" s="151"/>
      <c r="P27" s="152"/>
      <c r="Q27" s="192"/>
    </row>
    <row r="28" s="2" customFormat="1" ht="15.75" customHeight="1" spans="1:17">
      <c r="A28" s="14"/>
      <c r="B28" s="48"/>
      <c r="C28" s="43" t="s">
        <v>94</v>
      </c>
      <c r="D28" s="44"/>
      <c r="E28" s="45">
        <v>0.01</v>
      </c>
      <c r="F28" s="49"/>
      <c r="G28" s="47">
        <v>0.198</v>
      </c>
      <c r="H28" s="45">
        <v>0.01</v>
      </c>
      <c r="I28" s="45"/>
      <c r="J28" s="56"/>
      <c r="K28" s="147"/>
      <c r="L28" s="148">
        <f t="shared" si="0"/>
        <v>0.198</v>
      </c>
      <c r="M28" s="149"/>
      <c r="N28" s="150">
        <f t="shared" si="1"/>
        <v>0.188</v>
      </c>
      <c r="O28" s="151"/>
      <c r="P28" s="152"/>
      <c r="Q28" s="192"/>
    </row>
    <row r="29" s="2" customFormat="1" ht="15.75" customHeight="1" spans="1:17">
      <c r="A29" s="14"/>
      <c r="B29" s="50"/>
      <c r="C29" s="51" t="s">
        <v>95</v>
      </c>
      <c r="D29" s="52"/>
      <c r="E29" s="45"/>
      <c r="F29" s="49"/>
      <c r="G29" s="47"/>
      <c r="H29" s="53"/>
      <c r="I29" s="153"/>
      <c r="J29" s="56"/>
      <c r="K29" s="147"/>
      <c r="L29" s="154"/>
      <c r="M29" s="155"/>
      <c r="N29" s="150"/>
      <c r="O29" s="151"/>
      <c r="P29" s="152"/>
      <c r="Q29" s="192"/>
    </row>
    <row r="30" s="2" customFormat="1" ht="18.4" customHeight="1" spans="1:17">
      <c r="A30" s="14"/>
      <c r="B30" s="42" t="s">
        <v>96</v>
      </c>
      <c r="C30" s="54" t="s">
        <v>97</v>
      </c>
      <c r="D30" s="55"/>
      <c r="E30" s="45"/>
      <c r="F30" s="49"/>
      <c r="G30" s="47"/>
      <c r="H30" s="47"/>
      <c r="I30" s="149"/>
      <c r="J30" s="56"/>
      <c r="K30" s="147"/>
      <c r="L30" s="148">
        <f t="shared" ref="L30:L35" si="2">G30</f>
        <v>0</v>
      </c>
      <c r="M30" s="149"/>
      <c r="N30" s="150">
        <f>L30-E30</f>
        <v>0</v>
      </c>
      <c r="O30" s="151"/>
      <c r="P30" s="152"/>
      <c r="Q30" s="192"/>
    </row>
    <row r="31" s="2" customFormat="1" ht="15.75" customHeight="1" spans="1:17">
      <c r="A31" s="14"/>
      <c r="B31" s="48"/>
      <c r="C31" s="43" t="s">
        <v>98</v>
      </c>
      <c r="D31" s="44"/>
      <c r="E31" s="45">
        <v>0.2522</v>
      </c>
      <c r="F31" s="49"/>
      <c r="G31" s="47"/>
      <c r="H31" s="47">
        <v>0.2522</v>
      </c>
      <c r="I31" s="149"/>
      <c r="J31" s="56"/>
      <c r="K31" s="147"/>
      <c r="L31" s="148">
        <f t="shared" si="2"/>
        <v>0</v>
      </c>
      <c r="M31" s="149"/>
      <c r="N31" s="150">
        <f>L31-E31</f>
        <v>-0.2522</v>
      </c>
      <c r="O31" s="151"/>
      <c r="P31" s="152"/>
      <c r="Q31" s="192"/>
    </row>
    <row r="32" s="2" customFormat="1" ht="15.75" customHeight="1" spans="1:17">
      <c r="A32" s="14"/>
      <c r="B32" s="48"/>
      <c r="C32" s="43" t="s">
        <v>99</v>
      </c>
      <c r="D32" s="44"/>
      <c r="E32" s="45">
        <v>0.478</v>
      </c>
      <c r="F32" s="49"/>
      <c r="G32" s="56"/>
      <c r="H32" s="47">
        <v>0.478</v>
      </c>
      <c r="I32" s="149"/>
      <c r="J32" s="56"/>
      <c r="K32" s="147"/>
      <c r="L32" s="148">
        <f t="shared" si="2"/>
        <v>0</v>
      </c>
      <c r="M32" s="149"/>
      <c r="N32" s="150">
        <f t="shared" si="1"/>
        <v>-0.478</v>
      </c>
      <c r="O32" s="151"/>
      <c r="P32" s="152"/>
      <c r="Q32" s="192"/>
    </row>
    <row r="33" s="2" customFormat="1" ht="15.75" customHeight="1" spans="1:17">
      <c r="A33" s="14"/>
      <c r="B33" s="48"/>
      <c r="C33" s="43" t="s">
        <v>100</v>
      </c>
      <c r="D33" s="44"/>
      <c r="E33" s="56">
        <v>0.08899</v>
      </c>
      <c r="F33" s="49"/>
      <c r="G33" s="56"/>
      <c r="H33" s="47">
        <v>0.08899</v>
      </c>
      <c r="I33" s="149"/>
      <c r="J33" s="56"/>
      <c r="K33" s="147"/>
      <c r="L33" s="148">
        <f t="shared" si="2"/>
        <v>0</v>
      </c>
      <c r="M33" s="149"/>
      <c r="N33" s="150">
        <f t="shared" si="1"/>
        <v>-0.08899</v>
      </c>
      <c r="O33" s="151"/>
      <c r="P33" s="152"/>
      <c r="Q33" s="192"/>
    </row>
    <row r="34" s="2" customFormat="1" ht="15.75" customHeight="1" spans="1:17">
      <c r="A34" s="14"/>
      <c r="B34" s="48"/>
      <c r="C34" s="51" t="s">
        <v>101</v>
      </c>
      <c r="D34" s="52"/>
      <c r="E34" s="56">
        <v>0.04818</v>
      </c>
      <c r="F34" s="57"/>
      <c r="G34" s="56">
        <v>0.2115</v>
      </c>
      <c r="H34" s="47">
        <v>0.0482</v>
      </c>
      <c r="I34" s="149"/>
      <c r="J34" s="56"/>
      <c r="K34" s="147"/>
      <c r="L34" s="148">
        <f t="shared" si="2"/>
        <v>0.2115</v>
      </c>
      <c r="M34" s="149"/>
      <c r="N34" s="150">
        <f t="shared" si="1"/>
        <v>0.16332</v>
      </c>
      <c r="O34" s="151"/>
      <c r="P34" s="11"/>
      <c r="Q34" s="65"/>
    </row>
    <row r="35" s="2" customFormat="1" customHeight="1" spans="1:17">
      <c r="A35" s="14"/>
      <c r="B35" s="50"/>
      <c r="C35" s="51" t="s">
        <v>102</v>
      </c>
      <c r="D35" s="52"/>
      <c r="E35" s="56">
        <v>0.0026</v>
      </c>
      <c r="F35" s="58"/>
      <c r="G35" s="56">
        <v>0.0198</v>
      </c>
      <c r="H35" s="47">
        <v>0.0026</v>
      </c>
      <c r="I35" s="149"/>
      <c r="J35" s="56"/>
      <c r="K35" s="147"/>
      <c r="L35" s="148">
        <f t="shared" si="2"/>
        <v>0.0198</v>
      </c>
      <c r="M35" s="149"/>
      <c r="N35" s="150">
        <f t="shared" si="1"/>
        <v>0.0172</v>
      </c>
      <c r="O35" s="151"/>
      <c r="P35" s="152"/>
      <c r="Q35" s="192"/>
    </row>
    <row r="36" ht="22.15" customHeight="1" spans="1:17">
      <c r="A36" s="8" t="s">
        <v>103</v>
      </c>
      <c r="B36" s="8"/>
      <c r="C36" s="59" t="s">
        <v>104</v>
      </c>
      <c r="D36" s="60"/>
      <c r="E36" s="61"/>
      <c r="F36" s="62" t="s">
        <v>105</v>
      </c>
      <c r="G36" s="63"/>
      <c r="H36" s="9" t="s">
        <v>106</v>
      </c>
      <c r="I36" s="9" t="s">
        <v>107</v>
      </c>
      <c r="J36" s="9" t="s">
        <v>108</v>
      </c>
      <c r="K36" s="9" t="s">
        <v>109</v>
      </c>
      <c r="L36" s="9" t="s">
        <v>110</v>
      </c>
      <c r="M36" s="41" t="s">
        <v>111</v>
      </c>
      <c r="N36" s="142"/>
      <c r="O36" s="142"/>
      <c r="P36" s="142"/>
      <c r="Q36" s="143"/>
    </row>
    <row r="37" ht="15.65" customHeight="1" spans="1:17">
      <c r="A37" s="8"/>
      <c r="B37" s="8"/>
      <c r="C37" s="62" t="s">
        <v>112</v>
      </c>
      <c r="D37" s="64"/>
      <c r="E37" s="63"/>
      <c r="F37" s="11"/>
      <c r="G37" s="65"/>
      <c r="H37" s="66"/>
      <c r="I37" s="10"/>
      <c r="J37" s="66"/>
      <c r="K37" s="66"/>
      <c r="L37" s="156"/>
      <c r="M37" s="157" t="s">
        <v>113</v>
      </c>
      <c r="N37" s="158"/>
      <c r="O37" s="158"/>
      <c r="P37" s="158"/>
      <c r="Q37" s="193"/>
    </row>
    <row r="38" ht="25.9" customHeight="1" spans="1:17">
      <c r="A38" s="8"/>
      <c r="B38" s="8"/>
      <c r="C38" s="62" t="s">
        <v>114</v>
      </c>
      <c r="D38" s="64"/>
      <c r="E38" s="63"/>
      <c r="F38" s="11"/>
      <c r="G38" s="65"/>
      <c r="H38" s="66"/>
      <c r="I38" s="10"/>
      <c r="J38" s="159"/>
      <c r="K38" s="66"/>
      <c r="L38" s="156"/>
      <c r="M38" s="157" t="s">
        <v>113</v>
      </c>
      <c r="N38" s="158"/>
      <c r="O38" s="158"/>
      <c r="P38" s="158"/>
      <c r="Q38" s="193"/>
    </row>
    <row r="39" ht="24.75" customHeight="1" spans="1:17">
      <c r="A39" s="8"/>
      <c r="B39" s="8"/>
      <c r="C39" s="62" t="s">
        <v>115</v>
      </c>
      <c r="D39" s="64"/>
      <c r="E39" s="63"/>
      <c r="F39" s="11"/>
      <c r="G39" s="65"/>
      <c r="H39" s="66"/>
      <c r="I39" s="160" t="s">
        <v>33</v>
      </c>
      <c r="J39" s="161"/>
      <c r="K39" s="66"/>
      <c r="L39" s="156"/>
      <c r="M39" s="157" t="s">
        <v>116</v>
      </c>
      <c r="N39" s="158"/>
      <c r="O39" s="158"/>
      <c r="P39" s="158"/>
      <c r="Q39" s="193"/>
    </row>
    <row r="40" ht="24.25" customHeight="1" spans="1:17">
      <c r="A40" s="8"/>
      <c r="B40" s="8"/>
      <c r="C40" s="62" t="s">
        <v>117</v>
      </c>
      <c r="D40" s="64"/>
      <c r="E40" s="63"/>
      <c r="F40" s="11"/>
      <c r="G40" s="65"/>
      <c r="H40" s="66"/>
      <c r="I40" s="160" t="s">
        <v>33</v>
      </c>
      <c r="J40" s="161"/>
      <c r="K40" s="66"/>
      <c r="L40" s="156"/>
      <c r="M40" s="157" t="s">
        <v>116</v>
      </c>
      <c r="N40" s="158"/>
      <c r="O40" s="158"/>
      <c r="P40" s="158"/>
      <c r="Q40" s="193"/>
    </row>
    <row r="41" spans="1:17">
      <c r="A41" s="8"/>
      <c r="B41" s="8"/>
      <c r="C41" s="62" t="s">
        <v>118</v>
      </c>
      <c r="D41" s="64"/>
      <c r="E41" s="63"/>
      <c r="F41" s="10"/>
      <c r="G41" s="10"/>
      <c r="H41" s="66"/>
      <c r="I41" s="160" t="s">
        <v>33</v>
      </c>
      <c r="J41" s="66"/>
      <c r="K41" s="66"/>
      <c r="L41" s="156"/>
      <c r="M41" s="157" t="s">
        <v>116</v>
      </c>
      <c r="N41" s="158"/>
      <c r="O41" s="158"/>
      <c r="P41" s="162"/>
      <c r="Q41" s="194"/>
    </row>
    <row r="42" spans="1:17">
      <c r="A42" s="8"/>
      <c r="B42" s="8"/>
      <c r="C42" s="62" t="s">
        <v>119</v>
      </c>
      <c r="D42" s="64"/>
      <c r="E42" s="63"/>
      <c r="F42" s="10"/>
      <c r="G42" s="10"/>
      <c r="H42" s="66"/>
      <c r="I42" s="163"/>
      <c r="J42" s="66"/>
      <c r="K42" s="66"/>
      <c r="L42" s="156"/>
      <c r="M42" s="157" t="s">
        <v>116</v>
      </c>
      <c r="N42" s="158"/>
      <c r="O42" s="158"/>
      <c r="P42" s="162"/>
      <c r="Q42" s="194"/>
    </row>
    <row r="43" s="3" customFormat="1" ht="18.75" customHeight="1" spans="1:17">
      <c r="A43" s="67" t="s">
        <v>120</v>
      </c>
      <c r="B43" s="68"/>
      <c r="C43" s="69" t="s">
        <v>121</v>
      </c>
      <c r="D43" s="70"/>
      <c r="E43" s="70"/>
      <c r="F43" s="70"/>
      <c r="G43" s="70"/>
      <c r="H43" s="70"/>
      <c r="I43" s="70"/>
      <c r="J43" s="70"/>
      <c r="K43" s="72"/>
      <c r="L43" s="73" t="s">
        <v>122</v>
      </c>
      <c r="M43" s="73"/>
      <c r="N43" s="73"/>
      <c r="O43" s="73"/>
      <c r="P43" s="73"/>
      <c r="Q43" s="73"/>
    </row>
    <row r="44" s="3" customFormat="1" ht="22.5" spans="1:17">
      <c r="A44" s="68"/>
      <c r="B44" s="68"/>
      <c r="C44" s="71" t="s">
        <v>123</v>
      </c>
      <c r="D44" s="69" t="s">
        <v>105</v>
      </c>
      <c r="E44" s="72"/>
      <c r="F44" s="73" t="s">
        <v>124</v>
      </c>
      <c r="G44" s="74"/>
      <c r="H44" s="73" t="s">
        <v>125</v>
      </c>
      <c r="I44" s="74"/>
      <c r="J44" s="73" t="s">
        <v>126</v>
      </c>
      <c r="K44" s="74"/>
      <c r="L44" s="73" t="s">
        <v>123</v>
      </c>
      <c r="M44" s="73" t="s">
        <v>105</v>
      </c>
      <c r="N44" s="73" t="s">
        <v>127</v>
      </c>
      <c r="O44" s="73" t="s">
        <v>128</v>
      </c>
      <c r="P44" s="73" t="s">
        <v>124</v>
      </c>
      <c r="Q44" s="73" t="s">
        <v>125</v>
      </c>
    </row>
    <row r="45" s="3" customFormat="1" ht="16.75" customHeight="1" spans="1:17">
      <c r="A45" s="68"/>
      <c r="B45" s="68"/>
      <c r="C45" s="75">
        <v>1</v>
      </c>
      <c r="D45" s="76" t="s">
        <v>129</v>
      </c>
      <c r="E45" s="77"/>
      <c r="F45" s="75">
        <v>30</v>
      </c>
      <c r="G45" s="78"/>
      <c r="H45" s="75" t="s">
        <v>130</v>
      </c>
      <c r="I45" s="78"/>
      <c r="J45" s="75" t="s">
        <v>33</v>
      </c>
      <c r="K45" s="78"/>
      <c r="L45" s="75">
        <v>1</v>
      </c>
      <c r="M45" s="75" t="s">
        <v>131</v>
      </c>
      <c r="N45" s="75" t="s">
        <v>33</v>
      </c>
      <c r="O45" s="75"/>
      <c r="P45" s="75">
        <v>0.125</v>
      </c>
      <c r="Q45" s="78" t="s">
        <v>132</v>
      </c>
    </row>
    <row r="46" s="3" customFormat="1" ht="16.75" customHeight="1" spans="1:17">
      <c r="A46" s="68"/>
      <c r="B46" s="68"/>
      <c r="C46" s="75">
        <v>2</v>
      </c>
      <c r="D46" s="76" t="s">
        <v>133</v>
      </c>
      <c r="E46" s="77"/>
      <c r="F46" s="75">
        <v>0.2</v>
      </c>
      <c r="G46" s="78"/>
      <c r="H46" s="75" t="s">
        <v>130</v>
      </c>
      <c r="I46" s="78"/>
      <c r="J46" s="75" t="s">
        <v>33</v>
      </c>
      <c r="K46" s="78"/>
      <c r="L46" s="75">
        <v>2</v>
      </c>
      <c r="M46" s="75"/>
      <c r="N46" s="75"/>
      <c r="O46" s="75"/>
      <c r="P46" s="75"/>
      <c r="Q46" s="78"/>
    </row>
    <row r="47" s="3" customFormat="1" ht="17.9" customHeight="1" spans="1:17">
      <c r="A47" s="68"/>
      <c r="B47" s="68"/>
      <c r="C47" s="75">
        <v>3</v>
      </c>
      <c r="D47" s="76"/>
      <c r="E47" s="77"/>
      <c r="F47" s="75"/>
      <c r="G47" s="78"/>
      <c r="H47" s="75" t="s">
        <v>130</v>
      </c>
      <c r="I47" s="78"/>
      <c r="J47" s="75" t="s">
        <v>33</v>
      </c>
      <c r="K47" s="78"/>
      <c r="L47" s="75"/>
      <c r="M47" s="75"/>
      <c r="N47" s="75"/>
      <c r="O47" s="75"/>
      <c r="P47" s="75"/>
      <c r="Q47" s="78"/>
    </row>
    <row r="48" spans="1:17">
      <c r="A48" s="68"/>
      <c r="B48" s="68"/>
      <c r="C48" s="75">
        <v>4</v>
      </c>
      <c r="D48" s="76"/>
      <c r="E48" s="77"/>
      <c r="F48" s="75"/>
      <c r="G48" s="78"/>
      <c r="H48" s="75" t="s">
        <v>134</v>
      </c>
      <c r="I48" s="78"/>
      <c r="J48" s="75" t="s">
        <v>33</v>
      </c>
      <c r="K48" s="78"/>
      <c r="L48" s="75"/>
      <c r="M48" s="75"/>
      <c r="N48" s="75"/>
      <c r="O48" s="75"/>
      <c r="P48" s="75"/>
      <c r="Q48" s="78"/>
    </row>
    <row r="49" ht="25.9" customHeight="1" spans="1:17">
      <c r="A49" s="67" t="s">
        <v>135</v>
      </c>
      <c r="B49" s="67" t="s">
        <v>136</v>
      </c>
      <c r="C49" s="79" t="s">
        <v>137</v>
      </c>
      <c r="D49" s="79" t="s">
        <v>138</v>
      </c>
      <c r="E49" s="73" t="s">
        <v>139</v>
      </c>
      <c r="F49" s="80" t="s">
        <v>140</v>
      </c>
      <c r="G49" s="81"/>
      <c r="H49" s="82"/>
      <c r="I49" s="90" t="s">
        <v>141</v>
      </c>
      <c r="J49" s="91"/>
      <c r="K49" s="69" t="s">
        <v>142</v>
      </c>
      <c r="L49" s="70"/>
      <c r="M49" s="70"/>
      <c r="N49" s="70"/>
      <c r="O49" s="70"/>
      <c r="P49" s="70"/>
      <c r="Q49" s="72"/>
    </row>
    <row r="50" ht="15" hidden="1" customHeight="1" spans="1:17">
      <c r="A50" s="83"/>
      <c r="B50" s="68"/>
      <c r="C50" s="84"/>
      <c r="D50" s="84"/>
      <c r="E50" s="73"/>
      <c r="F50" s="85"/>
      <c r="G50" s="86"/>
      <c r="H50" s="87"/>
      <c r="I50" s="93"/>
      <c r="J50" s="94"/>
      <c r="K50" s="164"/>
      <c r="L50" s="73" t="s">
        <v>143</v>
      </c>
      <c r="M50" s="73" t="s">
        <v>144</v>
      </c>
      <c r="N50" s="164" t="s">
        <v>145</v>
      </c>
      <c r="O50" s="90" t="s">
        <v>146</v>
      </c>
      <c r="P50" s="92"/>
      <c r="Q50" s="91"/>
    </row>
    <row r="51" ht="38.65" customHeight="1" spans="1:17">
      <c r="A51" s="83"/>
      <c r="B51" s="68"/>
      <c r="C51" s="88"/>
      <c r="D51" s="88"/>
      <c r="E51" s="74"/>
      <c r="F51" s="73" t="s">
        <v>137</v>
      </c>
      <c r="G51" s="89" t="s">
        <v>105</v>
      </c>
      <c r="H51" s="73" t="s">
        <v>147</v>
      </c>
      <c r="I51" s="73" t="s">
        <v>137</v>
      </c>
      <c r="J51" s="89" t="s">
        <v>105</v>
      </c>
      <c r="K51" s="74" t="s">
        <v>148</v>
      </c>
      <c r="L51" s="74"/>
      <c r="M51" s="74"/>
      <c r="N51" s="164" t="s">
        <v>145</v>
      </c>
      <c r="O51" s="93"/>
      <c r="P51" s="95"/>
      <c r="Q51" s="94"/>
    </row>
    <row r="52" ht="15" customHeight="1" spans="1:17">
      <c r="A52" s="83"/>
      <c r="B52" s="67" t="s">
        <v>149</v>
      </c>
      <c r="C52" s="90" t="s">
        <v>123</v>
      </c>
      <c r="D52" s="91"/>
      <c r="E52" s="90" t="s">
        <v>150</v>
      </c>
      <c r="F52" s="92"/>
      <c r="G52" s="92"/>
      <c r="H52" s="92"/>
      <c r="I52" s="91"/>
      <c r="J52" s="69" t="s">
        <v>142</v>
      </c>
      <c r="K52" s="70"/>
      <c r="L52" s="70"/>
      <c r="M52" s="70"/>
      <c r="N52" s="70"/>
      <c r="O52" s="70"/>
      <c r="P52" s="70"/>
      <c r="Q52" s="72"/>
    </row>
    <row r="53" ht="26.25" customHeight="1" spans="1:17">
      <c r="A53" s="83"/>
      <c r="B53" s="83"/>
      <c r="C53" s="93"/>
      <c r="D53" s="94"/>
      <c r="E53" s="93"/>
      <c r="F53" s="95"/>
      <c r="G53" s="95"/>
      <c r="H53" s="95"/>
      <c r="I53" s="94"/>
      <c r="J53" s="73" t="s">
        <v>148</v>
      </c>
      <c r="K53" s="73" t="s">
        <v>144</v>
      </c>
      <c r="L53" s="69" t="s">
        <v>146</v>
      </c>
      <c r="M53" s="70"/>
      <c r="N53" s="70"/>
      <c r="O53" s="70"/>
      <c r="P53" s="70"/>
      <c r="Q53" s="72"/>
    </row>
    <row r="54" ht="15.75" spans="1:17">
      <c r="A54" s="83"/>
      <c r="B54" s="83"/>
      <c r="C54" s="96">
        <v>1</v>
      </c>
      <c r="D54" s="97"/>
      <c r="E54" s="98" t="s">
        <v>151</v>
      </c>
      <c r="F54" s="99"/>
      <c r="G54" s="99"/>
      <c r="H54" s="99"/>
      <c r="I54" s="165"/>
      <c r="J54" s="166" t="s">
        <v>101</v>
      </c>
      <c r="K54" s="167">
        <v>0.0129</v>
      </c>
      <c r="L54" s="96" t="s">
        <v>152</v>
      </c>
      <c r="M54" s="168"/>
      <c r="N54" s="168"/>
      <c r="O54" s="168"/>
      <c r="P54" s="168"/>
      <c r="Q54" s="97"/>
    </row>
    <row r="55" ht="15" spans="1:17">
      <c r="A55" s="83"/>
      <c r="B55" s="83"/>
      <c r="C55" s="100"/>
      <c r="D55" s="101"/>
      <c r="E55" s="102"/>
      <c r="F55" s="103"/>
      <c r="G55" s="103"/>
      <c r="H55" s="103"/>
      <c r="I55" s="169"/>
      <c r="J55" s="166" t="s">
        <v>102</v>
      </c>
      <c r="K55" s="170">
        <v>0.00195</v>
      </c>
      <c r="L55" s="100"/>
      <c r="M55" s="171"/>
      <c r="N55" s="171"/>
      <c r="O55" s="171"/>
      <c r="P55" s="171"/>
      <c r="Q55" s="101"/>
    </row>
    <row r="56" ht="15" spans="1:17">
      <c r="A56" s="83"/>
      <c r="B56" s="104"/>
      <c r="C56" s="96">
        <v>2</v>
      </c>
      <c r="D56" s="97"/>
      <c r="E56" s="99" t="s">
        <v>153</v>
      </c>
      <c r="F56" s="99"/>
      <c r="G56" s="99"/>
      <c r="H56" s="99"/>
      <c r="I56" s="165"/>
      <c r="J56" s="166" t="s">
        <v>101</v>
      </c>
      <c r="K56" s="170">
        <v>0.007</v>
      </c>
      <c r="L56" s="96" t="s">
        <v>152</v>
      </c>
      <c r="M56" s="168"/>
      <c r="N56" s="168"/>
      <c r="O56" s="168"/>
      <c r="P56" s="168"/>
      <c r="Q56" s="97"/>
    </row>
    <row r="57" ht="15" spans="1:17">
      <c r="A57" s="83"/>
      <c r="B57" s="104"/>
      <c r="C57" s="105"/>
      <c r="D57" s="106"/>
      <c r="E57" s="103"/>
      <c r="F57" s="103"/>
      <c r="G57" s="103"/>
      <c r="H57" s="103"/>
      <c r="I57" s="169"/>
      <c r="J57" s="166" t="s">
        <v>102</v>
      </c>
      <c r="K57" s="170">
        <v>0.0001</v>
      </c>
      <c r="L57" s="100"/>
      <c r="M57" s="171"/>
      <c r="N57" s="171"/>
      <c r="O57" s="171"/>
      <c r="P57" s="171"/>
      <c r="Q57" s="101"/>
    </row>
    <row r="58" ht="15" spans="1:17">
      <c r="A58" s="83"/>
      <c r="B58" s="83"/>
      <c r="C58" s="96">
        <v>3</v>
      </c>
      <c r="D58" s="97"/>
      <c r="E58" s="98" t="s">
        <v>154</v>
      </c>
      <c r="F58" s="99"/>
      <c r="G58" s="99"/>
      <c r="H58" s="99"/>
      <c r="I58" s="165"/>
      <c r="J58" s="166" t="s">
        <v>101</v>
      </c>
      <c r="K58" s="170">
        <v>0.0092</v>
      </c>
      <c r="L58" s="96" t="s">
        <v>152</v>
      </c>
      <c r="M58" s="168"/>
      <c r="N58" s="168"/>
      <c r="O58" s="168"/>
      <c r="P58" s="168"/>
      <c r="Q58" s="97"/>
    </row>
    <row r="59" ht="15" spans="1:17">
      <c r="A59" s="83"/>
      <c r="B59" s="83"/>
      <c r="C59" s="100"/>
      <c r="D59" s="101"/>
      <c r="E59" s="102"/>
      <c r="F59" s="103"/>
      <c r="G59" s="103"/>
      <c r="H59" s="103"/>
      <c r="I59" s="169"/>
      <c r="J59" s="166" t="s">
        <v>102</v>
      </c>
      <c r="K59" s="172">
        <v>0.0003</v>
      </c>
      <c r="L59" s="100"/>
      <c r="M59" s="171"/>
      <c r="N59" s="171"/>
      <c r="O59" s="171"/>
      <c r="P59" s="171"/>
      <c r="Q59" s="101"/>
    </row>
    <row r="60" ht="18" customHeight="1" spans="1:17">
      <c r="A60" s="67" t="s">
        <v>155</v>
      </c>
      <c r="B60" s="68" t="s">
        <v>156</v>
      </c>
      <c r="C60" s="73" t="s">
        <v>137</v>
      </c>
      <c r="D60" s="79" t="s">
        <v>138</v>
      </c>
      <c r="E60" s="73" t="s">
        <v>157</v>
      </c>
      <c r="F60" s="73"/>
      <c r="G60" s="74"/>
      <c r="H60" s="80" t="s">
        <v>140</v>
      </c>
      <c r="I60" s="81"/>
      <c r="J60" s="82"/>
      <c r="K60" s="173" t="s">
        <v>158</v>
      </c>
      <c r="L60" s="174" t="s">
        <v>142</v>
      </c>
      <c r="M60" s="175"/>
      <c r="N60" s="175"/>
      <c r="O60" s="175"/>
      <c r="P60" s="175"/>
      <c r="Q60" s="195"/>
    </row>
    <row r="61" ht="15" customHeight="1" spans="1:17">
      <c r="A61" s="83"/>
      <c r="B61" s="68"/>
      <c r="C61" s="73"/>
      <c r="D61" s="84"/>
      <c r="E61" s="74"/>
      <c r="F61" s="74"/>
      <c r="G61" s="74"/>
      <c r="H61" s="85"/>
      <c r="I61" s="86"/>
      <c r="J61" s="87"/>
      <c r="K61" s="176"/>
      <c r="L61" s="74" t="s">
        <v>148</v>
      </c>
      <c r="M61" s="74" t="s">
        <v>159</v>
      </c>
      <c r="N61" s="173" t="s">
        <v>145</v>
      </c>
      <c r="O61" s="177" t="s">
        <v>146</v>
      </c>
      <c r="P61" s="178"/>
      <c r="Q61" s="196"/>
    </row>
    <row r="62" ht="23.65" customHeight="1" spans="1:17">
      <c r="A62" s="83"/>
      <c r="B62" s="68"/>
      <c r="C62" s="79"/>
      <c r="D62" s="88"/>
      <c r="E62" s="74"/>
      <c r="F62" s="74"/>
      <c r="G62" s="74"/>
      <c r="H62" s="73" t="s">
        <v>137</v>
      </c>
      <c r="I62" s="73" t="s">
        <v>105</v>
      </c>
      <c r="J62" s="73" t="s">
        <v>160</v>
      </c>
      <c r="K62" s="179"/>
      <c r="L62" s="74"/>
      <c r="M62" s="74"/>
      <c r="N62" s="179"/>
      <c r="O62" s="180"/>
      <c r="P62" s="181"/>
      <c r="Q62" s="197"/>
    </row>
    <row r="63" spans="1:17">
      <c r="A63" s="83"/>
      <c r="B63" s="10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</row>
    <row r="64" spans="1:17">
      <c r="A64" s="83"/>
      <c r="B64" s="10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</row>
    <row r="65" spans="1:17">
      <c r="A65" s="83"/>
      <c r="B65" s="10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</row>
    <row r="66" ht="15" customHeight="1" spans="1:17">
      <c r="A66" s="83"/>
      <c r="B66" s="68" t="s">
        <v>161</v>
      </c>
      <c r="C66" s="88" t="s">
        <v>137</v>
      </c>
      <c r="D66" s="79" t="s">
        <v>138</v>
      </c>
      <c r="E66" s="90" t="s">
        <v>140</v>
      </c>
      <c r="F66" s="92"/>
      <c r="G66" s="91"/>
      <c r="H66" s="74" t="s">
        <v>162</v>
      </c>
      <c r="I66" s="174" t="s">
        <v>163</v>
      </c>
      <c r="J66" s="195"/>
      <c r="K66" s="173" t="s">
        <v>164</v>
      </c>
      <c r="L66" s="174" t="s">
        <v>142</v>
      </c>
      <c r="M66" s="175"/>
      <c r="N66" s="175"/>
      <c r="O66" s="175"/>
      <c r="P66" s="175"/>
      <c r="Q66" s="195"/>
    </row>
    <row r="67" ht="15" customHeight="1" spans="1:17">
      <c r="A67" s="83"/>
      <c r="B67" s="68"/>
      <c r="C67" s="73"/>
      <c r="D67" s="84"/>
      <c r="E67" s="198"/>
      <c r="F67" s="199"/>
      <c r="G67" s="200"/>
      <c r="H67" s="74"/>
      <c r="I67" s="173" t="s">
        <v>105</v>
      </c>
      <c r="J67" s="173" t="s">
        <v>165</v>
      </c>
      <c r="K67" s="176"/>
      <c r="L67" s="74" t="s">
        <v>148</v>
      </c>
      <c r="M67" s="74" t="s">
        <v>159</v>
      </c>
      <c r="N67" s="173" t="s">
        <v>145</v>
      </c>
      <c r="O67" s="90" t="s">
        <v>146</v>
      </c>
      <c r="P67" s="92"/>
      <c r="Q67" s="91"/>
    </row>
    <row r="68" ht="15" spans="1:17">
      <c r="A68" s="83"/>
      <c r="B68" s="68"/>
      <c r="C68" s="73"/>
      <c r="D68" s="88"/>
      <c r="E68" s="93"/>
      <c r="F68" s="95"/>
      <c r="G68" s="94"/>
      <c r="H68" s="74"/>
      <c r="I68" s="179"/>
      <c r="J68" s="179"/>
      <c r="K68" s="179"/>
      <c r="L68" s="74"/>
      <c r="M68" s="74"/>
      <c r="N68" s="179"/>
      <c r="O68" s="93"/>
      <c r="P68" s="95"/>
      <c r="Q68" s="94"/>
    </row>
    <row r="69" ht="18.75" spans="1:17">
      <c r="A69" s="83"/>
      <c r="B69" s="68"/>
      <c r="C69" s="201" t="s">
        <v>166</v>
      </c>
      <c r="D69" s="97" t="s">
        <v>167</v>
      </c>
      <c r="E69" s="98" t="s">
        <v>168</v>
      </c>
      <c r="F69" s="99"/>
      <c r="G69" s="165"/>
      <c r="H69" s="202">
        <v>458.95</v>
      </c>
      <c r="I69" s="202" t="s">
        <v>169</v>
      </c>
      <c r="J69" s="202" t="s">
        <v>170</v>
      </c>
      <c r="K69" s="202" t="s">
        <v>171</v>
      </c>
      <c r="L69" s="219" t="s">
        <v>172</v>
      </c>
      <c r="M69" s="220">
        <v>227.06</v>
      </c>
      <c r="N69" s="221">
        <v>37.515</v>
      </c>
      <c r="O69" s="222" t="s">
        <v>173</v>
      </c>
      <c r="P69" s="223"/>
      <c r="Q69" s="236"/>
    </row>
    <row r="70" ht="18" spans="1:17">
      <c r="A70" s="83"/>
      <c r="B70" s="68"/>
      <c r="C70" s="203"/>
      <c r="D70" s="106"/>
      <c r="E70" s="204"/>
      <c r="F70" s="205"/>
      <c r="G70" s="206"/>
      <c r="H70" s="207"/>
      <c r="I70" s="207"/>
      <c r="J70" s="207"/>
      <c r="K70" s="207"/>
      <c r="L70" s="219" t="s">
        <v>174</v>
      </c>
      <c r="M70" s="224">
        <v>142.14</v>
      </c>
      <c r="N70" s="225">
        <v>23.485</v>
      </c>
      <c r="O70" s="226"/>
      <c r="P70" s="227"/>
      <c r="Q70" s="237"/>
    </row>
    <row r="71" ht="15" spans="1:17">
      <c r="A71" s="83"/>
      <c r="B71" s="68"/>
      <c r="C71" s="203"/>
      <c r="D71" s="106"/>
      <c r="E71" s="204"/>
      <c r="F71" s="205"/>
      <c r="G71" s="206"/>
      <c r="H71" s="207"/>
      <c r="I71" s="207"/>
      <c r="J71" s="207"/>
      <c r="K71" s="207"/>
      <c r="L71" s="219" t="s">
        <v>175</v>
      </c>
      <c r="M71" s="224">
        <v>142.5</v>
      </c>
      <c r="N71" s="225">
        <v>23.544</v>
      </c>
      <c r="O71" s="226"/>
      <c r="P71" s="227"/>
      <c r="Q71" s="237"/>
    </row>
    <row r="72" ht="18" spans="1:17">
      <c r="A72" s="83"/>
      <c r="B72" s="68"/>
      <c r="C72" s="203"/>
      <c r="D72" s="106"/>
      <c r="E72" s="204"/>
      <c r="F72" s="205"/>
      <c r="G72" s="206"/>
      <c r="H72" s="207"/>
      <c r="I72" s="207"/>
      <c r="J72" s="207"/>
      <c r="K72" s="207"/>
      <c r="L72" s="219" t="s">
        <v>176</v>
      </c>
      <c r="M72" s="224">
        <v>12.18</v>
      </c>
      <c r="N72" s="225">
        <v>2.013</v>
      </c>
      <c r="O72" s="226"/>
      <c r="P72" s="227"/>
      <c r="Q72" s="237"/>
    </row>
    <row r="73" ht="15" spans="1:17">
      <c r="A73" s="83"/>
      <c r="B73" s="68"/>
      <c r="C73" s="203"/>
      <c r="D73" s="106"/>
      <c r="E73" s="204"/>
      <c r="F73" s="205"/>
      <c r="G73" s="206"/>
      <c r="H73" s="207"/>
      <c r="I73" s="207"/>
      <c r="J73" s="207"/>
      <c r="K73" s="207"/>
      <c r="L73" s="219" t="s">
        <v>177</v>
      </c>
      <c r="M73" s="224">
        <v>34</v>
      </c>
      <c r="N73" s="225">
        <v>5.618</v>
      </c>
      <c r="O73" s="226"/>
      <c r="P73" s="227"/>
      <c r="Q73" s="237"/>
    </row>
    <row r="74" ht="15" spans="1:17">
      <c r="A74" s="83"/>
      <c r="B74" s="68"/>
      <c r="C74" s="203"/>
      <c r="D74" s="106"/>
      <c r="E74" s="204"/>
      <c r="F74" s="205"/>
      <c r="G74" s="206"/>
      <c r="H74" s="207"/>
      <c r="I74" s="207"/>
      <c r="J74" s="207"/>
      <c r="K74" s="207"/>
      <c r="L74" s="219" t="s">
        <v>94</v>
      </c>
      <c r="M74" s="224">
        <v>1.2</v>
      </c>
      <c r="N74" s="225">
        <v>0.198</v>
      </c>
      <c r="O74" s="226"/>
      <c r="P74" s="227"/>
      <c r="Q74" s="237"/>
    </row>
    <row r="75" ht="15" spans="1:17">
      <c r="A75" s="83"/>
      <c r="B75" s="68"/>
      <c r="C75" s="208"/>
      <c r="D75" s="101"/>
      <c r="E75" s="102"/>
      <c r="F75" s="103"/>
      <c r="G75" s="169"/>
      <c r="H75" s="209"/>
      <c r="I75" s="209"/>
      <c r="J75" s="209"/>
      <c r="K75" s="209"/>
      <c r="L75" s="219" t="s">
        <v>93</v>
      </c>
      <c r="M75" s="228">
        <v>31.6</v>
      </c>
      <c r="N75" s="229">
        <v>5.222</v>
      </c>
      <c r="O75" s="230"/>
      <c r="P75" s="231"/>
      <c r="Q75" s="238"/>
    </row>
    <row r="76" ht="15" customHeight="1" spans="1:17">
      <c r="A76" s="83"/>
      <c r="B76" s="210" t="s">
        <v>178</v>
      </c>
      <c r="C76" s="173" t="s">
        <v>137</v>
      </c>
      <c r="D76" s="79" t="s">
        <v>138</v>
      </c>
      <c r="E76" s="177" t="s">
        <v>140</v>
      </c>
      <c r="F76" s="178"/>
      <c r="G76" s="196"/>
      <c r="H76" s="177" t="s">
        <v>162</v>
      </c>
      <c r="I76" s="196"/>
      <c r="J76" s="174" t="s">
        <v>179</v>
      </c>
      <c r="K76" s="195"/>
      <c r="L76" s="174" t="s">
        <v>142</v>
      </c>
      <c r="M76" s="175"/>
      <c r="N76" s="175"/>
      <c r="O76" s="175"/>
      <c r="P76" s="175"/>
      <c r="Q76" s="195"/>
    </row>
    <row r="77" ht="15" customHeight="1" spans="1:17">
      <c r="A77" s="83"/>
      <c r="B77" s="211"/>
      <c r="C77" s="176"/>
      <c r="D77" s="84"/>
      <c r="E77" s="212"/>
      <c r="F77" s="213"/>
      <c r="G77" s="214"/>
      <c r="H77" s="212"/>
      <c r="I77" s="214"/>
      <c r="J77" s="74" t="s">
        <v>105</v>
      </c>
      <c r="K77" s="74" t="s">
        <v>180</v>
      </c>
      <c r="L77" s="74" t="s">
        <v>148</v>
      </c>
      <c r="M77" s="74" t="s">
        <v>159</v>
      </c>
      <c r="N77" s="173" t="s">
        <v>145</v>
      </c>
      <c r="O77" s="90" t="s">
        <v>146</v>
      </c>
      <c r="P77" s="92"/>
      <c r="Q77" s="91"/>
    </row>
    <row r="78" ht="11.25" customHeight="1" spans="1:17">
      <c r="A78" s="83"/>
      <c r="B78" s="211"/>
      <c r="C78" s="179"/>
      <c r="D78" s="88"/>
      <c r="E78" s="180"/>
      <c r="F78" s="181"/>
      <c r="G78" s="197"/>
      <c r="H78" s="180"/>
      <c r="I78" s="197"/>
      <c r="J78" s="74"/>
      <c r="K78" s="74"/>
      <c r="L78" s="74"/>
      <c r="M78" s="74"/>
      <c r="N78" s="179"/>
      <c r="O78" s="93"/>
      <c r="P78" s="95"/>
      <c r="Q78" s="94"/>
    </row>
    <row r="79" spans="1:17">
      <c r="A79" s="83"/>
      <c r="B79" s="211"/>
      <c r="C79" s="75"/>
      <c r="D79" s="215"/>
      <c r="E79" s="216"/>
      <c r="F79" s="217"/>
      <c r="G79" s="218"/>
      <c r="H79" s="216"/>
      <c r="I79" s="218"/>
      <c r="J79" s="232"/>
      <c r="K79" s="215"/>
      <c r="L79" s="78"/>
      <c r="M79" s="215"/>
      <c r="N79" s="215"/>
      <c r="O79" s="233"/>
      <c r="P79" s="234"/>
      <c r="Q79" s="239"/>
    </row>
    <row r="80" spans="1:17">
      <c r="A80" s="83"/>
      <c r="B80" s="211"/>
      <c r="C80" s="75"/>
      <c r="D80" s="215"/>
      <c r="E80" s="216"/>
      <c r="F80" s="217"/>
      <c r="G80" s="218"/>
      <c r="H80" s="216"/>
      <c r="I80" s="218"/>
      <c r="J80" s="232"/>
      <c r="K80" s="215"/>
      <c r="L80" s="78"/>
      <c r="M80" s="215"/>
      <c r="N80" s="215"/>
      <c r="O80" s="233"/>
      <c r="P80" s="234"/>
      <c r="Q80" s="239"/>
    </row>
    <row r="81" spans="1:17">
      <c r="A81" s="83"/>
      <c r="B81" s="211"/>
      <c r="C81" s="75"/>
      <c r="D81" s="215"/>
      <c r="E81" s="216"/>
      <c r="F81" s="217"/>
      <c r="G81" s="218"/>
      <c r="H81" s="216"/>
      <c r="I81" s="218"/>
      <c r="J81" s="232"/>
      <c r="K81" s="215"/>
      <c r="L81" s="78"/>
      <c r="M81" s="215"/>
      <c r="N81" s="215"/>
      <c r="O81" s="233"/>
      <c r="P81" s="234"/>
      <c r="Q81" s="239"/>
    </row>
    <row r="82" ht="27" spans="1:17">
      <c r="A82" s="67" t="s">
        <v>181</v>
      </c>
      <c r="B82" s="67" t="s">
        <v>182</v>
      </c>
      <c r="C82" s="69" t="s">
        <v>123</v>
      </c>
      <c r="D82" s="72"/>
      <c r="E82" s="177" t="s">
        <v>105</v>
      </c>
      <c r="F82" s="196"/>
      <c r="G82" s="74" t="s">
        <v>183</v>
      </c>
      <c r="H82" s="174" t="s">
        <v>184</v>
      </c>
      <c r="I82" s="195"/>
      <c r="J82" s="74" t="s">
        <v>185</v>
      </c>
      <c r="K82" s="74" t="s">
        <v>186</v>
      </c>
      <c r="L82" s="74" t="s">
        <v>187</v>
      </c>
      <c r="M82" s="74" t="s">
        <v>188</v>
      </c>
      <c r="N82" s="74" t="s">
        <v>189</v>
      </c>
      <c r="O82" s="174" t="s">
        <v>190</v>
      </c>
      <c r="P82" s="195"/>
      <c r="Q82" s="74" t="s">
        <v>191</v>
      </c>
    </row>
    <row r="83" spans="1:17">
      <c r="A83" s="83"/>
      <c r="B83" s="67" t="s">
        <v>192</v>
      </c>
      <c r="C83" s="216">
        <v>1</v>
      </c>
      <c r="D83" s="218"/>
      <c r="E83" s="216" t="s">
        <v>193</v>
      </c>
      <c r="F83" s="218"/>
      <c r="G83" s="78" t="s">
        <v>194</v>
      </c>
      <c r="H83" s="216" t="s">
        <v>33</v>
      </c>
      <c r="I83" s="218"/>
      <c r="J83" s="78" t="s">
        <v>195</v>
      </c>
      <c r="K83" s="78">
        <v>300</v>
      </c>
      <c r="L83" s="78" t="s">
        <v>33</v>
      </c>
      <c r="M83" s="78" t="s">
        <v>33</v>
      </c>
      <c r="N83" s="78" t="s">
        <v>33</v>
      </c>
      <c r="O83" s="216" t="s">
        <v>33</v>
      </c>
      <c r="P83" s="218"/>
      <c r="Q83" s="78"/>
    </row>
    <row r="84" spans="1:17">
      <c r="A84" s="83"/>
      <c r="B84" s="67"/>
      <c r="C84" s="216">
        <v>2</v>
      </c>
      <c r="D84" s="218"/>
      <c r="E84" s="216" t="s">
        <v>196</v>
      </c>
      <c r="F84" s="218"/>
      <c r="G84" s="78" t="s">
        <v>197</v>
      </c>
      <c r="H84" s="216" t="s">
        <v>33</v>
      </c>
      <c r="I84" s="218"/>
      <c r="J84" s="78" t="s">
        <v>198</v>
      </c>
      <c r="K84" s="78">
        <v>93</v>
      </c>
      <c r="L84" s="78" t="s">
        <v>33</v>
      </c>
      <c r="M84" s="78" t="s">
        <v>33</v>
      </c>
      <c r="N84" s="78" t="s">
        <v>33</v>
      </c>
      <c r="O84" s="216" t="s">
        <v>33</v>
      </c>
      <c r="P84" s="218"/>
      <c r="Q84" s="78"/>
    </row>
    <row r="85" spans="1:17">
      <c r="A85" s="83"/>
      <c r="B85" s="67"/>
      <c r="C85" s="216">
        <v>3</v>
      </c>
      <c r="D85" s="218"/>
      <c r="E85" s="216" t="s">
        <v>199</v>
      </c>
      <c r="F85" s="218"/>
      <c r="G85" s="78" t="s">
        <v>200</v>
      </c>
      <c r="H85" s="216" t="s">
        <v>33</v>
      </c>
      <c r="I85" s="218"/>
      <c r="J85" s="78" t="s">
        <v>195</v>
      </c>
      <c r="K85" s="78">
        <v>310</v>
      </c>
      <c r="L85" s="78" t="s">
        <v>33</v>
      </c>
      <c r="M85" s="78" t="s">
        <v>33</v>
      </c>
      <c r="N85" s="78" t="s">
        <v>33</v>
      </c>
      <c r="O85" s="216" t="s">
        <v>33</v>
      </c>
      <c r="P85" s="218"/>
      <c r="Q85" s="78"/>
    </row>
    <row r="86" spans="1:17">
      <c r="A86" s="83"/>
      <c r="B86" s="67"/>
      <c r="C86" s="216">
        <v>4</v>
      </c>
      <c r="D86" s="218"/>
      <c r="E86" s="216" t="s">
        <v>201</v>
      </c>
      <c r="F86" s="218"/>
      <c r="G86" s="78" t="s">
        <v>202</v>
      </c>
      <c r="H86" s="216" t="s">
        <v>33</v>
      </c>
      <c r="I86" s="218"/>
      <c r="J86" s="78" t="s">
        <v>195</v>
      </c>
      <c r="K86" s="78">
        <v>59</v>
      </c>
      <c r="L86" s="78" t="s">
        <v>33</v>
      </c>
      <c r="M86" s="78" t="s">
        <v>33</v>
      </c>
      <c r="N86" s="78" t="s">
        <v>33</v>
      </c>
      <c r="O86" s="216" t="s">
        <v>33</v>
      </c>
      <c r="P86" s="218"/>
      <c r="Q86" s="78" t="s">
        <v>203</v>
      </c>
    </row>
    <row r="87" spans="1:17">
      <c r="A87" s="83"/>
      <c r="B87" s="67"/>
      <c r="C87" s="216">
        <v>5</v>
      </c>
      <c r="D87" s="218"/>
      <c r="E87" s="216" t="s">
        <v>204</v>
      </c>
      <c r="F87" s="218"/>
      <c r="G87" s="78" t="s">
        <v>205</v>
      </c>
      <c r="H87" s="216" t="s">
        <v>33</v>
      </c>
      <c r="I87" s="218"/>
      <c r="J87" s="78" t="s">
        <v>195</v>
      </c>
      <c r="K87" s="78">
        <v>25</v>
      </c>
      <c r="L87" s="78" t="s">
        <v>33</v>
      </c>
      <c r="M87" s="78" t="s">
        <v>33</v>
      </c>
      <c r="N87" s="78" t="s">
        <v>33</v>
      </c>
      <c r="O87" s="216" t="s">
        <v>33</v>
      </c>
      <c r="P87" s="218"/>
      <c r="Q87" s="78" t="s">
        <v>203</v>
      </c>
    </row>
    <row r="88" ht="22.5" spans="1:17">
      <c r="A88" s="83"/>
      <c r="B88" s="67"/>
      <c r="C88" s="216">
        <v>6</v>
      </c>
      <c r="D88" s="218"/>
      <c r="E88" s="216" t="s">
        <v>206</v>
      </c>
      <c r="F88" s="218"/>
      <c r="G88" s="78" t="s">
        <v>207</v>
      </c>
      <c r="H88" s="216" t="s">
        <v>33</v>
      </c>
      <c r="I88" s="218"/>
      <c r="J88" s="78" t="s">
        <v>195</v>
      </c>
      <c r="K88" s="78">
        <v>1.775</v>
      </c>
      <c r="L88" s="78" t="s">
        <v>33</v>
      </c>
      <c r="M88" s="78" t="s">
        <v>33</v>
      </c>
      <c r="N88" s="78" t="s">
        <v>33</v>
      </c>
      <c r="O88" s="216" t="s">
        <v>33</v>
      </c>
      <c r="P88" s="218"/>
      <c r="Q88" s="78" t="s">
        <v>203</v>
      </c>
    </row>
    <row r="89" spans="1:17">
      <c r="A89" s="83"/>
      <c r="B89" s="67"/>
      <c r="C89" s="216">
        <v>7</v>
      </c>
      <c r="D89" s="218"/>
      <c r="E89" s="216" t="s">
        <v>208</v>
      </c>
      <c r="F89" s="218"/>
      <c r="G89" s="78" t="s">
        <v>209</v>
      </c>
      <c r="H89" s="216" t="s">
        <v>33</v>
      </c>
      <c r="I89" s="218"/>
      <c r="J89" s="78" t="s">
        <v>210</v>
      </c>
      <c r="K89" s="78">
        <v>75</v>
      </c>
      <c r="L89" s="78" t="s">
        <v>33</v>
      </c>
      <c r="M89" s="78" t="s">
        <v>33</v>
      </c>
      <c r="N89" s="78" t="s">
        <v>33</v>
      </c>
      <c r="O89" s="216" t="s">
        <v>33</v>
      </c>
      <c r="P89" s="218"/>
      <c r="Q89" s="78"/>
    </row>
    <row r="90" spans="1:17">
      <c r="A90" s="83"/>
      <c r="B90" s="67"/>
      <c r="C90" s="216">
        <v>8</v>
      </c>
      <c r="D90" s="218"/>
      <c r="E90" s="216" t="s">
        <v>211</v>
      </c>
      <c r="F90" s="218"/>
      <c r="G90" s="78" t="s">
        <v>209</v>
      </c>
      <c r="H90" s="216" t="s">
        <v>33</v>
      </c>
      <c r="I90" s="218"/>
      <c r="J90" s="78" t="s">
        <v>210</v>
      </c>
      <c r="K90" s="78">
        <v>203.76</v>
      </c>
      <c r="L90" s="78" t="s">
        <v>33</v>
      </c>
      <c r="M90" s="78" t="s">
        <v>33</v>
      </c>
      <c r="N90" s="78" t="s">
        <v>33</v>
      </c>
      <c r="O90" s="216" t="s">
        <v>33</v>
      </c>
      <c r="P90" s="218"/>
      <c r="Q90" s="78"/>
    </row>
    <row r="91" ht="15" customHeight="1" spans="1:17">
      <c r="A91" s="83"/>
      <c r="B91" s="68"/>
      <c r="C91" s="216">
        <v>9</v>
      </c>
      <c r="D91" s="218"/>
      <c r="E91" s="216" t="s">
        <v>212</v>
      </c>
      <c r="F91" s="218"/>
      <c r="G91" s="78" t="s">
        <v>209</v>
      </c>
      <c r="H91" s="216" t="s">
        <v>33</v>
      </c>
      <c r="I91" s="218"/>
      <c r="J91" s="78" t="s">
        <v>210</v>
      </c>
      <c r="K91" s="78">
        <v>23.183</v>
      </c>
      <c r="L91" s="78" t="s">
        <v>33</v>
      </c>
      <c r="M91" s="78" t="s">
        <v>33</v>
      </c>
      <c r="N91" s="78" t="s">
        <v>33</v>
      </c>
      <c r="O91" s="216" t="s">
        <v>33</v>
      </c>
      <c r="P91" s="218"/>
      <c r="Q91" s="78"/>
    </row>
    <row r="92" ht="18" customHeight="1" spans="1:4">
      <c r="A92" s="83"/>
      <c r="B92" s="68"/>
      <c r="C92" s="216">
        <v>10</v>
      </c>
      <c r="D92" s="218"/>
    </row>
    <row r="93" spans="1:17">
      <c r="A93" s="83"/>
      <c r="B93" s="67" t="s">
        <v>213</v>
      </c>
      <c r="C93" s="76">
        <v>1</v>
      </c>
      <c r="D93" s="77"/>
      <c r="E93" s="216" t="s">
        <v>214</v>
      </c>
      <c r="F93" s="218"/>
      <c r="G93" s="78" t="s">
        <v>215</v>
      </c>
      <c r="H93" s="216" t="s">
        <v>216</v>
      </c>
      <c r="I93" s="218"/>
      <c r="J93" s="78" t="s">
        <v>217</v>
      </c>
      <c r="K93" s="78">
        <v>0.8</v>
      </c>
      <c r="L93" s="78" t="s">
        <v>218</v>
      </c>
      <c r="M93" s="78">
        <v>1</v>
      </c>
      <c r="N93" s="78" t="s">
        <v>33</v>
      </c>
      <c r="O93" s="216" t="s">
        <v>33</v>
      </c>
      <c r="P93" s="218"/>
      <c r="Q93" s="78" t="s">
        <v>203</v>
      </c>
    </row>
    <row r="94" spans="1:17">
      <c r="A94" s="83"/>
      <c r="B94" s="68"/>
      <c r="C94" s="76"/>
      <c r="D94" s="77"/>
      <c r="E94" s="216"/>
      <c r="F94" s="218"/>
      <c r="G94" s="78"/>
      <c r="H94" s="216"/>
      <c r="I94" s="218"/>
      <c r="J94" s="78"/>
      <c r="K94" s="78"/>
      <c r="L94" s="78"/>
      <c r="M94" s="78"/>
      <c r="N94" s="78"/>
      <c r="O94" s="216"/>
      <c r="P94" s="218"/>
      <c r="Q94" s="240"/>
    </row>
    <row r="95" spans="1:17">
      <c r="A95" s="83"/>
      <c r="B95" s="68"/>
      <c r="C95" s="76"/>
      <c r="D95" s="77"/>
      <c r="E95" s="216"/>
      <c r="F95" s="218"/>
      <c r="G95" s="78"/>
      <c r="H95" s="216"/>
      <c r="I95" s="218"/>
      <c r="J95" s="235"/>
      <c r="K95" s="235"/>
      <c r="L95" s="78"/>
      <c r="M95" s="235"/>
      <c r="N95" s="235"/>
      <c r="O95" s="216"/>
      <c r="P95" s="218"/>
      <c r="Q95" s="240"/>
    </row>
  </sheetData>
  <protectedRanges>
    <protectedRange sqref="I37:I38 F37:H42 J37:O42" name="区域1"/>
  </protectedRanges>
  <mergeCells count="321">
    <mergeCell ref="A3:D3"/>
    <mergeCell ref="E3:H3"/>
    <mergeCell ref="J3:K3"/>
    <mergeCell ref="L3:M3"/>
    <mergeCell ref="N3:Q3"/>
    <mergeCell ref="B4:D4"/>
    <mergeCell ref="E4:H4"/>
    <mergeCell ref="B5:D5"/>
    <mergeCell ref="E5:H5"/>
    <mergeCell ref="B6:D6"/>
    <mergeCell ref="E6:H6"/>
    <mergeCell ref="B7:D7"/>
    <mergeCell ref="E7:H7"/>
    <mergeCell ref="I7:J7"/>
    <mergeCell ref="K7:Q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F11"/>
    <mergeCell ref="I11:J11"/>
    <mergeCell ref="K11:Q11"/>
    <mergeCell ref="B12:D12"/>
    <mergeCell ref="E12:H12"/>
    <mergeCell ref="I12:J12"/>
    <mergeCell ref="K12:Q12"/>
    <mergeCell ref="B13:D13"/>
    <mergeCell ref="E13:H13"/>
    <mergeCell ref="I13:J13"/>
    <mergeCell ref="K13:Q13"/>
    <mergeCell ref="B14:D14"/>
    <mergeCell ref="L14:Q14"/>
    <mergeCell ref="B15:D15"/>
    <mergeCell ref="N15:Q15"/>
    <mergeCell ref="B16:D16"/>
    <mergeCell ref="E16:H16"/>
    <mergeCell ref="I16:J16"/>
    <mergeCell ref="K16:L16"/>
    <mergeCell ref="N16:Q16"/>
    <mergeCell ref="K17:L17"/>
    <mergeCell ref="N17:Q17"/>
    <mergeCell ref="B20:D20"/>
    <mergeCell ref="E20:F20"/>
    <mergeCell ref="B21:D21"/>
    <mergeCell ref="E21:H21"/>
    <mergeCell ref="K21:Q21"/>
    <mergeCell ref="E22:F22"/>
    <mergeCell ref="H22:O22"/>
    <mergeCell ref="H23:I23"/>
    <mergeCell ref="J23:K23"/>
    <mergeCell ref="L23:M23"/>
    <mergeCell ref="N23:O23"/>
    <mergeCell ref="C24:D24"/>
    <mergeCell ref="J24:K24"/>
    <mergeCell ref="L24:M24"/>
    <mergeCell ref="N24:O24"/>
    <mergeCell ref="P24:Q24"/>
    <mergeCell ref="C25:D25"/>
    <mergeCell ref="J25:K25"/>
    <mergeCell ref="L25:M25"/>
    <mergeCell ref="N25:O25"/>
    <mergeCell ref="P25:Q25"/>
    <mergeCell ref="C26:D26"/>
    <mergeCell ref="J26:K26"/>
    <mergeCell ref="L26:M26"/>
    <mergeCell ref="N26:O26"/>
    <mergeCell ref="P26:Q26"/>
    <mergeCell ref="C27:D27"/>
    <mergeCell ref="J27:K27"/>
    <mergeCell ref="L27:M27"/>
    <mergeCell ref="N27:O27"/>
    <mergeCell ref="P27:Q27"/>
    <mergeCell ref="C28:D28"/>
    <mergeCell ref="J28:K28"/>
    <mergeCell ref="L28:M28"/>
    <mergeCell ref="N28:O28"/>
    <mergeCell ref="P28:Q28"/>
    <mergeCell ref="C29:D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L34:M34"/>
    <mergeCell ref="N34:O34"/>
    <mergeCell ref="C35:D35"/>
    <mergeCell ref="H35:I35"/>
    <mergeCell ref="J35:K35"/>
    <mergeCell ref="L35:M35"/>
    <mergeCell ref="N35:O35"/>
    <mergeCell ref="P35:Q35"/>
    <mergeCell ref="C36:E36"/>
    <mergeCell ref="F36:G36"/>
    <mergeCell ref="M36:Q36"/>
    <mergeCell ref="C37:E37"/>
    <mergeCell ref="F37:G37"/>
    <mergeCell ref="M37:Q37"/>
    <mergeCell ref="C38:E38"/>
    <mergeCell ref="F38:G38"/>
    <mergeCell ref="M38:Q38"/>
    <mergeCell ref="C39:E39"/>
    <mergeCell ref="F39:G39"/>
    <mergeCell ref="M39:Q39"/>
    <mergeCell ref="C40:E40"/>
    <mergeCell ref="F40:G40"/>
    <mergeCell ref="M40:Q40"/>
    <mergeCell ref="C41:E41"/>
    <mergeCell ref="F41:G41"/>
    <mergeCell ref="M41:Q41"/>
    <mergeCell ref="C42:E42"/>
    <mergeCell ref="F42:G42"/>
    <mergeCell ref="M42:Q42"/>
    <mergeCell ref="C43:K43"/>
    <mergeCell ref="L43:Q43"/>
    <mergeCell ref="D44:E44"/>
    <mergeCell ref="F44:G44"/>
    <mergeCell ref="H44:I44"/>
    <mergeCell ref="J44:K44"/>
    <mergeCell ref="D45:E45"/>
    <mergeCell ref="F45:G45"/>
    <mergeCell ref="H45:I45"/>
    <mergeCell ref="J45:K45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K49:Q49"/>
    <mergeCell ref="J52:Q52"/>
    <mergeCell ref="L53:Q53"/>
    <mergeCell ref="L60:Q60"/>
    <mergeCell ref="I66:J66"/>
    <mergeCell ref="L66:Q66"/>
    <mergeCell ref="J76:K76"/>
    <mergeCell ref="L76:Q76"/>
    <mergeCell ref="E79:G79"/>
    <mergeCell ref="H79:I79"/>
    <mergeCell ref="O79:Q79"/>
    <mergeCell ref="E80:G80"/>
    <mergeCell ref="H80:I80"/>
    <mergeCell ref="O80:Q80"/>
    <mergeCell ref="E81:G81"/>
    <mergeCell ref="H81:I81"/>
    <mergeCell ref="O81:Q81"/>
    <mergeCell ref="C82:D82"/>
    <mergeCell ref="E82:F82"/>
    <mergeCell ref="H82:I82"/>
    <mergeCell ref="O82:P82"/>
    <mergeCell ref="C83:D83"/>
    <mergeCell ref="E83:F83"/>
    <mergeCell ref="H83:I83"/>
    <mergeCell ref="O83:P83"/>
    <mergeCell ref="C84:D84"/>
    <mergeCell ref="E84:F84"/>
    <mergeCell ref="H84:I84"/>
    <mergeCell ref="O84:P84"/>
    <mergeCell ref="C85:D85"/>
    <mergeCell ref="E85:F85"/>
    <mergeCell ref="H85:I85"/>
    <mergeCell ref="O85:P85"/>
    <mergeCell ref="C86:D86"/>
    <mergeCell ref="E86:F86"/>
    <mergeCell ref="H86:I86"/>
    <mergeCell ref="O86:P86"/>
    <mergeCell ref="C87:D87"/>
    <mergeCell ref="E87:F87"/>
    <mergeCell ref="H87:I87"/>
    <mergeCell ref="O87:P87"/>
    <mergeCell ref="C88:D88"/>
    <mergeCell ref="E88:F88"/>
    <mergeCell ref="H88:I88"/>
    <mergeCell ref="O88:P88"/>
    <mergeCell ref="C89:D89"/>
    <mergeCell ref="E89:F89"/>
    <mergeCell ref="H89:I89"/>
    <mergeCell ref="O89:P89"/>
    <mergeCell ref="C90:D90"/>
    <mergeCell ref="E90:F90"/>
    <mergeCell ref="H90:I90"/>
    <mergeCell ref="O90:P90"/>
    <mergeCell ref="C91:D91"/>
    <mergeCell ref="E91:F91"/>
    <mergeCell ref="H91:I91"/>
    <mergeCell ref="O91:P91"/>
    <mergeCell ref="C92:D92"/>
    <mergeCell ref="C93:D93"/>
    <mergeCell ref="E93:F93"/>
    <mergeCell ref="H93:I93"/>
    <mergeCell ref="O93:P93"/>
    <mergeCell ref="C94:D94"/>
    <mergeCell ref="E94:F94"/>
    <mergeCell ref="H94:I94"/>
    <mergeCell ref="O94:P94"/>
    <mergeCell ref="C95:D95"/>
    <mergeCell ref="E95:F95"/>
    <mergeCell ref="H95:I95"/>
    <mergeCell ref="O95:P95"/>
    <mergeCell ref="A4:A16"/>
    <mergeCell ref="A17:A21"/>
    <mergeCell ref="A22:A35"/>
    <mergeCell ref="A49:A59"/>
    <mergeCell ref="A60:A81"/>
    <mergeCell ref="A82:A95"/>
    <mergeCell ref="B24:B29"/>
    <mergeCell ref="B30:B35"/>
    <mergeCell ref="B49:B51"/>
    <mergeCell ref="B52:B59"/>
    <mergeCell ref="B60:B63"/>
    <mergeCell ref="B66:B75"/>
    <mergeCell ref="B76:B81"/>
    <mergeCell ref="B83:B92"/>
    <mergeCell ref="B93:B95"/>
    <mergeCell ref="C49:C51"/>
    <mergeCell ref="C60:C62"/>
    <mergeCell ref="C66:C68"/>
    <mergeCell ref="C69:C75"/>
    <mergeCell ref="C76:C78"/>
    <mergeCell ref="D49:D51"/>
    <mergeCell ref="D60:D62"/>
    <mergeCell ref="D66:D68"/>
    <mergeCell ref="D69:D75"/>
    <mergeCell ref="D76:D78"/>
    <mergeCell ref="E49:E51"/>
    <mergeCell ref="G18:G19"/>
    <mergeCell ref="H18:H19"/>
    <mergeCell ref="H66:H68"/>
    <mergeCell ref="H69:H75"/>
    <mergeCell ref="I17:I21"/>
    <mergeCell ref="I67:I68"/>
    <mergeCell ref="I69:I75"/>
    <mergeCell ref="J18:J20"/>
    <mergeCell ref="J67:J68"/>
    <mergeCell ref="J69:J75"/>
    <mergeCell ref="J77:J78"/>
    <mergeCell ref="K60:K62"/>
    <mergeCell ref="K66:K68"/>
    <mergeCell ref="K69:K75"/>
    <mergeCell ref="K77:K78"/>
    <mergeCell ref="L50:L51"/>
    <mergeCell ref="L61:L62"/>
    <mergeCell ref="L67:L68"/>
    <mergeCell ref="L77:L78"/>
    <mergeCell ref="M18:M20"/>
    <mergeCell ref="M50:M51"/>
    <mergeCell ref="M61:M62"/>
    <mergeCell ref="M67:M68"/>
    <mergeCell ref="M77:M78"/>
    <mergeCell ref="N61:N62"/>
    <mergeCell ref="N67:N68"/>
    <mergeCell ref="N77:N78"/>
    <mergeCell ref="A1:Q2"/>
    <mergeCell ref="K4:Q6"/>
    <mergeCell ref="I4:J6"/>
    <mergeCell ref="P22:Q23"/>
    <mergeCell ref="B17:D19"/>
    <mergeCell ref="E17:F19"/>
    <mergeCell ref="B22:D23"/>
    <mergeCell ref="N18:Q20"/>
    <mergeCell ref="O50:Q51"/>
    <mergeCell ref="F49:H50"/>
    <mergeCell ref="A36:B42"/>
    <mergeCell ref="I49:J50"/>
    <mergeCell ref="A43:B48"/>
    <mergeCell ref="C58:D59"/>
    <mergeCell ref="E58:I59"/>
    <mergeCell ref="O67:Q68"/>
    <mergeCell ref="E66:G68"/>
    <mergeCell ref="C56:D57"/>
    <mergeCell ref="E56:I57"/>
    <mergeCell ref="L58:Q59"/>
    <mergeCell ref="C52:D53"/>
    <mergeCell ref="E52:I53"/>
    <mergeCell ref="O61:Q62"/>
    <mergeCell ref="E60:G62"/>
    <mergeCell ref="H60:J61"/>
    <mergeCell ref="E54:I55"/>
    <mergeCell ref="C54:D55"/>
    <mergeCell ref="L54:Q55"/>
    <mergeCell ref="L56:Q57"/>
    <mergeCell ref="O77:Q78"/>
    <mergeCell ref="E76:G78"/>
    <mergeCell ref="H76:I78"/>
    <mergeCell ref="E69:G75"/>
    <mergeCell ref="O69:Q75"/>
  </mergeCells>
  <dataValidations count="11">
    <dataValidation type="decimal" operator="between" allowBlank="1" showInputMessage="1" showErrorMessage="1" sqref="E8:H8">
      <formula1>0</formula1>
      <formula2>120</formula2>
    </dataValidation>
    <dataValidation type="list" allowBlank="1" showInputMessage="1" sqref="K14">
      <formula1>"#REF!"</formula1>
    </dataValidation>
    <dataValidation type="decimal" operator="between" allowBlank="1" showInputMessage="1" showErrorMessage="1" errorTitle="填写范围错误" error="填写范围错误，请核实！" sqref="J15 F14:F15">
      <formula1>70</formula1>
      <formula2>140</formula2>
    </dataValidation>
    <dataValidation type="decimal" operator="between" allowBlank="1" showInputMessage="1" showErrorMessage="1" sqref="N16:O16">
      <formula1>0</formula1>
      <formula2>1</formula2>
    </dataValidation>
    <dataValidation type="decimal" operator="between" allowBlank="1" showInputMessage="1" showErrorMessage="1" sqref="K16:L16">
      <formula1>0</formula1>
      <formula2>9999999</formula2>
    </dataValidation>
    <dataValidation type="decimal" operator="between" allowBlank="1" showInputMessage="1" showErrorMessage="1" errorTitle="填写范围错误" error="填写范围错误，请核实！" sqref="L15 H14:H15">
      <formula1>3</formula1>
      <formula2>55</formula2>
    </dataValidation>
    <dataValidation type="decimal" operator="between" allowBlank="1" showInputMessage="1" showErrorMessage="1" sqref="E16:H16">
      <formula1>0</formula1>
      <formula2>999999999</formula2>
    </dataValidation>
    <dataValidation type="decimal" operator="between" allowBlank="1" showInputMessage="1" showErrorMessage="1" sqref="N15:O15">
      <formula1>0</formula1>
      <formula2>99999</formula2>
    </dataValidation>
    <dataValidation type="decimal" operator="between" allowBlank="1" showInputMessage="1" showErrorMessage="1" sqref="G24 F28 F26:F27 F31:F33 F34:F35 G29:G30 H24:H25 H29:H30 H34:H35 I24:I25 I34:I35 J24:J28 J29:J33 J34:J35 E29:F30 E24:F25">
      <formula1>-9999999999999</formula1>
      <formula2>9999999999999</formula2>
    </dataValidation>
    <dataValidation type="decimal" operator="between" allowBlank="1" showInputMessage="1" showErrorMessage="1" sqref="L37:L42">
      <formula1>0</formula1>
      <formula2>999999</formula2>
    </dataValidation>
    <dataValidation type="date" operator="between" allowBlank="1" showInputMessage="1" showErrorMessage="1" promptTitle="提示" prompt="输入格式2017/04" sqref="K8:O9">
      <formula1>42736</formula1>
      <formula2>54789</formula2>
    </dataValidation>
  </dataValidations>
  <pageMargins left="0.25" right="0.25" top="0.75" bottom="0.75" header="0.3" footer="0.3"/>
  <pageSetup paperSize="9" scale="64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12700</xdr:colOff>
                    <xdr:row>35</xdr:row>
                    <xdr:rowOff>260350</xdr:rowOff>
                  </from>
                  <to>
                    <xdr:col>12</xdr:col>
                    <xdr:colOff>685800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35</xdr:row>
                    <xdr:rowOff>260350</xdr:rowOff>
                  </from>
                  <to>
                    <xdr:col>12</xdr:col>
                    <xdr:colOff>793750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927100</xdr:colOff>
                    <xdr:row>35</xdr:row>
                    <xdr:rowOff>260350</xdr:rowOff>
                  </from>
                  <to>
                    <xdr:col>13</xdr:col>
                    <xdr:colOff>400050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35</xdr:row>
                    <xdr:rowOff>260350</xdr:rowOff>
                  </from>
                  <to>
                    <xdr:col>13</xdr:col>
                    <xdr:colOff>971550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7">
              <controlPr defaultSize="0">
                <anchor moveWithCells="1">
                  <from>
                    <xdr:col>12</xdr:col>
                    <xdr:colOff>12700</xdr:colOff>
                    <xdr:row>37</xdr:row>
                    <xdr:rowOff>0</xdr:rowOff>
                  </from>
                  <to>
                    <xdr:col>12</xdr:col>
                    <xdr:colOff>685800</xdr:colOff>
                    <xdr:row>37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8">
              <controlPr defaultSize="0">
                <anchor moveWithCells="1">
                  <from>
                    <xdr:col>12</xdr:col>
                    <xdr:colOff>457200</xdr:colOff>
                    <xdr:row>37</xdr:row>
                    <xdr:rowOff>0</xdr:rowOff>
                  </from>
                  <to>
                    <xdr:col>12</xdr:col>
                    <xdr:colOff>793750</xdr:colOff>
                    <xdr:row>37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9">
              <controlPr defaultSize="0">
                <anchor moveWithCells="1">
                  <from>
                    <xdr:col>12</xdr:col>
                    <xdr:colOff>927100</xdr:colOff>
                    <xdr:row>37</xdr:row>
                    <xdr:rowOff>0</xdr:rowOff>
                  </from>
                  <to>
                    <xdr:col>13</xdr:col>
                    <xdr:colOff>400050</xdr:colOff>
                    <xdr:row>37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0">
              <controlPr defaultSize="0">
                <anchor moveWithCells="1">
                  <from>
                    <xdr:col>13</xdr:col>
                    <xdr:colOff>304800</xdr:colOff>
                    <xdr:row>37</xdr:row>
                    <xdr:rowOff>0</xdr:rowOff>
                  </from>
                  <to>
                    <xdr:col>13</xdr:col>
                    <xdr:colOff>971550</xdr:colOff>
                    <xdr:row>37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12700</xdr:colOff>
                    <xdr:row>38</xdr:row>
                    <xdr:rowOff>0</xdr:rowOff>
                  </from>
                  <to>
                    <xdr:col>12</xdr:col>
                    <xdr:colOff>685800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38</xdr:row>
                    <xdr:rowOff>0</xdr:rowOff>
                  </from>
                  <to>
                    <xdr:col>12</xdr:col>
                    <xdr:colOff>793750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927100</xdr:colOff>
                    <xdr:row>38</xdr:row>
                    <xdr:rowOff>0</xdr:rowOff>
                  </from>
                  <to>
                    <xdr:col>13</xdr:col>
                    <xdr:colOff>400050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38</xdr:row>
                    <xdr:rowOff>0</xdr:rowOff>
                  </from>
                  <to>
                    <xdr:col>13</xdr:col>
                    <xdr:colOff>971550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12700</xdr:colOff>
                    <xdr:row>39</xdr:row>
                    <xdr:rowOff>0</xdr:rowOff>
                  </from>
                  <to>
                    <xdr:col>12</xdr:col>
                    <xdr:colOff>685800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39</xdr:row>
                    <xdr:rowOff>0</xdr:rowOff>
                  </from>
                  <to>
                    <xdr:col>12</xdr:col>
                    <xdr:colOff>793750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927100</xdr:colOff>
                    <xdr:row>39</xdr:row>
                    <xdr:rowOff>0</xdr:rowOff>
                  </from>
                  <to>
                    <xdr:col>13</xdr:col>
                    <xdr:colOff>400050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39</xdr:row>
                    <xdr:rowOff>0</xdr:rowOff>
                  </from>
                  <to>
                    <xdr:col>13</xdr:col>
                    <xdr:colOff>971550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12700</xdr:colOff>
                    <xdr:row>40</xdr:row>
                    <xdr:rowOff>0</xdr:rowOff>
                  </from>
                  <to>
                    <xdr:col>12</xdr:col>
                    <xdr:colOff>685800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40</xdr:row>
                    <xdr:rowOff>0</xdr:rowOff>
                  </from>
                  <to>
                    <xdr:col>12</xdr:col>
                    <xdr:colOff>793750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927100</xdr:colOff>
                    <xdr:row>40</xdr:row>
                    <xdr:rowOff>0</xdr:rowOff>
                  </from>
                  <to>
                    <xdr:col>13</xdr:col>
                    <xdr:colOff>400050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40</xdr:row>
                    <xdr:rowOff>0</xdr:rowOff>
                  </from>
                  <to>
                    <xdr:col>13</xdr:col>
                    <xdr:colOff>971550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12700</xdr:colOff>
                    <xdr:row>41</xdr:row>
                    <xdr:rowOff>0</xdr:rowOff>
                  </from>
                  <to>
                    <xdr:col>12</xdr:col>
                    <xdr:colOff>685800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41</xdr:row>
                    <xdr:rowOff>0</xdr:rowOff>
                  </from>
                  <to>
                    <xdr:col>12</xdr:col>
                    <xdr:colOff>793750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927100</xdr:colOff>
                    <xdr:row>41</xdr:row>
                    <xdr:rowOff>0</xdr:rowOff>
                  </from>
                  <to>
                    <xdr:col>13</xdr:col>
                    <xdr:colOff>400050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41</xdr:row>
                    <xdr:rowOff>0</xdr:rowOff>
                  </from>
                  <to>
                    <xdr:col>13</xdr:col>
                    <xdr:colOff>971550</xdr:colOff>
                    <xdr:row>42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HyperlinkBase>www.eiacloud.com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可编辑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建设项目环境影响报告书审批基础信息表</dc:title>
  <dc:subject>环评云助手收录</dc:subject>
  <cp:keywords>环评云助手</cp:keywords>
  <cp:lastModifiedBy>WPS_1650600524</cp:lastModifiedBy>
  <dcterms:created xsi:type="dcterms:W3CDTF">2020-12-24T08:53:00Z</dcterms:created>
  <dcterms:modified xsi:type="dcterms:W3CDTF">2022-07-27T01:26:24Z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DAA272B471974E0DBB7F54917E8E6EDB</vt:lpwstr>
  </property>
</Properties>
</file>