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09-长株潭项目\1-项目成果\1024初稿\"/>
    </mc:Choice>
  </mc:AlternateContent>
  <xr:revisionPtr revIDLastSave="0" documentId="13_ncr:1_{7D031807-9B4F-404F-A019-58FBC0406AEF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应急减排基础排放清单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1" l="1"/>
  <c r="F14" i="11" l="1"/>
  <c r="H37" i="11"/>
  <c r="G37" i="11"/>
  <c r="E37" i="11"/>
  <c r="D37" i="11"/>
  <c r="F37" i="11" l="1"/>
</calcChain>
</file>

<file path=xl/sharedStrings.xml><?xml version="1.0" encoding="utf-8"?>
<sst xmlns="http://schemas.openxmlformats.org/spreadsheetml/2006/main" count="53" uniqueCount="53">
  <si>
    <t>VOCs</t>
  </si>
  <si>
    <t>焦化</t>
  </si>
  <si>
    <t>道路移动源</t>
  </si>
  <si>
    <t>船舶</t>
  </si>
  <si>
    <t>生物质炉灶</t>
  </si>
  <si>
    <r>
      <rPr>
        <b/>
        <sz val="12"/>
        <rFont val="宋体"/>
        <family val="3"/>
        <charset val="134"/>
      </rPr>
      <t>序号</t>
    </r>
  </si>
  <si>
    <r>
      <rPr>
        <b/>
        <sz val="11"/>
        <color indexed="8"/>
        <rFont val="宋体"/>
        <family val="3"/>
        <charset val="134"/>
      </rPr>
      <t>污染源分类</t>
    </r>
  </si>
  <si>
    <r>
      <rPr>
        <b/>
        <sz val="11"/>
        <color indexed="8"/>
        <rFont val="宋体"/>
        <family val="3"/>
        <charset val="134"/>
      </rPr>
      <t>一级分类</t>
    </r>
  </si>
  <si>
    <r>
      <rPr>
        <b/>
        <sz val="11"/>
        <color indexed="8"/>
        <rFont val="宋体"/>
        <family val="3"/>
        <charset val="134"/>
      </rPr>
      <t>污染物排放量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单位：吨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family val="3"/>
        <charset val="134"/>
      </rPr>
      <t>年</t>
    </r>
  </si>
  <si>
    <r>
      <t>PM</t>
    </r>
    <r>
      <rPr>
        <b/>
        <vertAlign val="subscript"/>
        <sz val="11"/>
        <color indexed="8"/>
        <rFont val="Times New Roman"/>
        <family val="1"/>
      </rPr>
      <t>10</t>
    </r>
  </si>
  <si>
    <r>
      <t>PM</t>
    </r>
    <r>
      <rPr>
        <b/>
        <vertAlign val="subscript"/>
        <sz val="11"/>
        <color indexed="8"/>
        <rFont val="Times New Roman"/>
        <family val="1"/>
      </rPr>
      <t>2.5</t>
    </r>
  </si>
  <si>
    <r>
      <t>SO</t>
    </r>
    <r>
      <rPr>
        <b/>
        <vertAlign val="subscript"/>
        <sz val="11"/>
        <color indexed="8"/>
        <rFont val="Times New Roman"/>
        <family val="1"/>
      </rPr>
      <t>2</t>
    </r>
  </si>
  <si>
    <r>
      <t>NO</t>
    </r>
    <r>
      <rPr>
        <b/>
        <vertAlign val="subscript"/>
        <sz val="11"/>
        <color indexed="8"/>
        <rFont val="Times New Roman"/>
        <family val="1"/>
      </rPr>
      <t>X</t>
    </r>
  </si>
  <si>
    <r>
      <rPr>
        <sz val="11"/>
        <color indexed="8"/>
        <rFont val="宋体"/>
        <family val="3"/>
        <charset val="134"/>
      </rPr>
      <t>化石燃料固定燃烧源</t>
    </r>
  </si>
  <si>
    <r>
      <rPr>
        <sz val="11"/>
        <color indexed="8"/>
        <rFont val="宋体"/>
        <family val="3"/>
        <charset val="134"/>
      </rPr>
      <t>电力供热</t>
    </r>
  </si>
  <si>
    <r>
      <rPr>
        <sz val="11"/>
        <color indexed="8"/>
        <rFont val="宋体"/>
        <family val="3"/>
        <charset val="134"/>
      </rPr>
      <t>工业锅炉</t>
    </r>
  </si>
  <si>
    <r>
      <rPr>
        <sz val="11"/>
        <color indexed="8"/>
        <rFont val="宋体"/>
        <family val="3"/>
        <charset val="134"/>
      </rPr>
      <t>民用锅炉</t>
    </r>
  </si>
  <si>
    <r>
      <rPr>
        <sz val="11"/>
        <color indexed="8"/>
        <rFont val="宋体"/>
        <family val="3"/>
        <charset val="134"/>
      </rPr>
      <t>民用燃烧</t>
    </r>
  </si>
  <si>
    <r>
      <rPr>
        <sz val="11"/>
        <color indexed="8"/>
        <rFont val="宋体"/>
        <family val="3"/>
        <charset val="134"/>
      </rPr>
      <t>工艺过程源</t>
    </r>
  </si>
  <si>
    <r>
      <rPr>
        <sz val="11"/>
        <color indexed="8"/>
        <rFont val="宋体"/>
        <family val="3"/>
        <charset val="134"/>
      </rPr>
      <t>钢铁</t>
    </r>
  </si>
  <si>
    <r>
      <rPr>
        <sz val="11"/>
        <color indexed="8"/>
        <rFont val="宋体"/>
        <family val="3"/>
        <charset val="134"/>
      </rPr>
      <t>水泥</t>
    </r>
  </si>
  <si>
    <r>
      <rPr>
        <sz val="11"/>
        <color indexed="8"/>
        <rFont val="宋体"/>
        <family val="3"/>
        <charset val="134"/>
      </rPr>
      <t>玻璃</t>
    </r>
  </si>
  <si>
    <r>
      <rPr>
        <sz val="11"/>
        <color indexed="8"/>
        <rFont val="宋体"/>
        <family val="3"/>
        <charset val="134"/>
      </rPr>
      <t>石油化工</t>
    </r>
  </si>
  <si>
    <r>
      <rPr>
        <sz val="11"/>
        <color indexed="8"/>
        <rFont val="宋体"/>
        <family val="3"/>
        <charset val="134"/>
      </rPr>
      <t>其他工业</t>
    </r>
  </si>
  <si>
    <r>
      <rPr>
        <sz val="11"/>
        <color indexed="8"/>
        <rFont val="宋体"/>
        <family val="3"/>
        <charset val="134"/>
      </rPr>
      <t>移动源</t>
    </r>
  </si>
  <si>
    <r>
      <rPr>
        <sz val="11"/>
        <color indexed="8"/>
        <rFont val="宋体"/>
        <family val="3"/>
        <charset val="134"/>
      </rPr>
      <t>非道路移动源</t>
    </r>
  </si>
  <si>
    <r>
      <rPr>
        <sz val="11"/>
        <color indexed="8"/>
        <rFont val="宋体"/>
        <family val="3"/>
        <charset val="134"/>
      </rPr>
      <t>飞机</t>
    </r>
  </si>
  <si>
    <r>
      <rPr>
        <sz val="11"/>
        <color indexed="8"/>
        <rFont val="宋体"/>
        <family val="3"/>
        <charset val="134"/>
      </rPr>
      <t>溶剂使用源</t>
    </r>
  </si>
  <si>
    <r>
      <rPr>
        <sz val="11"/>
        <color indexed="8"/>
        <rFont val="宋体"/>
        <family val="3"/>
        <charset val="134"/>
      </rPr>
      <t>工业涂装</t>
    </r>
  </si>
  <si>
    <r>
      <rPr>
        <sz val="11"/>
        <color indexed="8"/>
        <rFont val="宋体"/>
        <family val="3"/>
        <charset val="134"/>
      </rPr>
      <t>印刷印染</t>
    </r>
  </si>
  <si>
    <r>
      <rPr>
        <sz val="11"/>
        <color indexed="8"/>
        <rFont val="宋体"/>
        <family val="3"/>
        <charset val="134"/>
      </rPr>
      <t>农药使用</t>
    </r>
  </si>
  <si>
    <r>
      <rPr>
        <sz val="11"/>
        <color indexed="8"/>
        <rFont val="宋体"/>
        <family val="3"/>
        <charset val="134"/>
      </rPr>
      <t>建筑涂料</t>
    </r>
  </si>
  <si>
    <r>
      <rPr>
        <sz val="11"/>
        <color indexed="8"/>
        <rFont val="宋体"/>
        <family val="3"/>
        <charset val="134"/>
      </rPr>
      <t>其他溶剂使用</t>
    </r>
  </si>
  <si>
    <r>
      <rPr>
        <sz val="11"/>
        <color indexed="8"/>
        <rFont val="宋体"/>
        <family val="3"/>
        <charset val="134"/>
      </rPr>
      <t>扬尘源</t>
    </r>
  </si>
  <si>
    <r>
      <rPr>
        <sz val="11"/>
        <color indexed="8"/>
        <rFont val="宋体"/>
        <family val="3"/>
        <charset val="134"/>
      </rPr>
      <t>堆场扬尘</t>
    </r>
  </si>
  <si>
    <r>
      <rPr>
        <sz val="11"/>
        <color indexed="8"/>
        <rFont val="宋体"/>
        <family val="3"/>
        <charset val="134"/>
      </rPr>
      <t>道路扬尘</t>
    </r>
  </si>
  <si>
    <r>
      <rPr>
        <sz val="11"/>
        <color indexed="8"/>
        <rFont val="宋体"/>
        <family val="3"/>
        <charset val="134"/>
      </rPr>
      <t>施工扬尘</t>
    </r>
  </si>
  <si>
    <r>
      <rPr>
        <sz val="11"/>
        <color indexed="8"/>
        <rFont val="宋体"/>
        <family val="3"/>
        <charset val="134"/>
      </rPr>
      <t>土壤扬尘</t>
    </r>
  </si>
  <si>
    <r>
      <rPr>
        <sz val="11"/>
        <color indexed="8"/>
        <rFont val="宋体"/>
        <family val="3"/>
        <charset val="134"/>
      </rPr>
      <t>生物质燃烧源</t>
    </r>
  </si>
  <si>
    <r>
      <rPr>
        <sz val="11"/>
        <color indexed="8"/>
        <rFont val="宋体"/>
        <family val="3"/>
        <charset val="134"/>
      </rPr>
      <t>生物质锅炉</t>
    </r>
  </si>
  <si>
    <r>
      <rPr>
        <sz val="11"/>
        <color indexed="8"/>
        <rFont val="宋体"/>
        <family val="3"/>
        <charset val="134"/>
      </rPr>
      <t>生物质开放燃烧</t>
    </r>
  </si>
  <si>
    <r>
      <rPr>
        <sz val="11"/>
        <color rgb="FF000000"/>
        <rFont val="宋体"/>
        <family val="3"/>
        <charset val="134"/>
      </rPr>
      <t>储存运输源</t>
    </r>
  </si>
  <si>
    <r>
      <rPr>
        <sz val="11"/>
        <color indexed="8"/>
        <rFont val="宋体"/>
        <family val="3"/>
        <charset val="134"/>
      </rPr>
      <t>加油站</t>
    </r>
  </si>
  <si>
    <r>
      <rPr>
        <sz val="11"/>
        <color indexed="8"/>
        <rFont val="宋体"/>
        <family val="3"/>
        <charset val="134"/>
      </rPr>
      <t>油气储存</t>
    </r>
  </si>
  <si>
    <r>
      <rPr>
        <sz val="11"/>
        <color indexed="8"/>
        <rFont val="宋体"/>
        <family val="3"/>
        <charset val="134"/>
      </rPr>
      <t>油气运输</t>
    </r>
  </si>
  <si>
    <r>
      <rPr>
        <sz val="11"/>
        <color indexed="8"/>
        <rFont val="宋体"/>
        <family val="3"/>
        <charset val="134"/>
      </rPr>
      <t>废弃物处理源</t>
    </r>
  </si>
  <si>
    <r>
      <rPr>
        <sz val="11"/>
        <color indexed="8"/>
        <rFont val="宋体"/>
        <family val="3"/>
        <charset val="134"/>
      </rPr>
      <t>固废处理</t>
    </r>
  </si>
  <si>
    <r>
      <rPr>
        <sz val="11"/>
        <color indexed="8"/>
        <rFont val="宋体"/>
        <family val="3"/>
        <charset val="134"/>
      </rPr>
      <t>废水处理</t>
    </r>
  </si>
  <si>
    <r>
      <rPr>
        <sz val="11"/>
        <color indexed="8"/>
        <rFont val="宋体"/>
        <family val="3"/>
        <charset val="134"/>
      </rPr>
      <t>烟气脱硝</t>
    </r>
  </si>
  <si>
    <r>
      <rPr>
        <sz val="11"/>
        <color indexed="8"/>
        <rFont val="宋体"/>
        <family val="3"/>
        <charset val="134"/>
      </rPr>
      <t>其他排放源</t>
    </r>
  </si>
  <si>
    <r>
      <rPr>
        <sz val="11"/>
        <color indexed="8"/>
        <rFont val="宋体"/>
        <family val="3"/>
        <charset val="134"/>
      </rPr>
      <t>餐饮</t>
    </r>
  </si>
  <si>
    <r>
      <rPr>
        <sz val="11"/>
        <color indexed="8"/>
        <rFont val="宋体"/>
        <family val="3"/>
        <charset val="134"/>
      </rPr>
      <t>其他</t>
    </r>
  </si>
  <si>
    <r>
      <rPr>
        <b/>
        <sz val="11"/>
        <color rgb="FF000000"/>
        <rFont val="宋体"/>
        <family val="3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</si>
</sst>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1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0" fontId="3" fillId="0" borderId="0" xfId="0" applyNumberFormat="1" applyFont="1">
      <alignment vertical="center"/>
    </xf>
    <xf numFmtId="0" fontId="16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315860BE-1382-4557-8367-366442C17F4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zoomScale="80" zoomScaleNormal="80" workbookViewId="0">
      <selection activeCell="J20" sqref="J20"/>
    </sheetView>
  </sheetViews>
  <sheetFormatPr defaultColWidth="8.875" defaultRowHeight="15.75" x14ac:dyDescent="0.15"/>
  <cols>
    <col min="1" max="1" width="6.5" style="1" customWidth="1"/>
    <col min="2" max="2" width="13.375" style="1" customWidth="1"/>
    <col min="3" max="3" width="27.375" style="1" customWidth="1"/>
    <col min="4" max="4" width="11.625" style="1" customWidth="1"/>
    <col min="5" max="5" width="12.375" style="1" customWidth="1"/>
    <col min="6" max="6" width="8.875" style="1"/>
    <col min="7" max="7" width="12.625" style="1" customWidth="1"/>
    <col min="8" max="8" width="10.75" style="1" customWidth="1"/>
    <col min="9" max="9" width="8.875" style="1"/>
    <col min="10" max="11" width="12.625" style="1"/>
    <col min="12" max="16384" width="8.875" style="1"/>
  </cols>
  <sheetData>
    <row r="1" spans="1:9" x14ac:dyDescent="0.15">
      <c r="A1" s="11" t="s">
        <v>5</v>
      </c>
      <c r="B1" s="14" t="s">
        <v>6</v>
      </c>
      <c r="C1" s="10" t="s">
        <v>7</v>
      </c>
      <c r="D1" s="10" t="s">
        <v>8</v>
      </c>
      <c r="E1" s="10"/>
      <c r="F1" s="10"/>
      <c r="G1" s="10"/>
      <c r="H1" s="10"/>
    </row>
    <row r="2" spans="1:9" ht="17.25" x14ac:dyDescent="0.15">
      <c r="A2" s="11"/>
      <c r="B2" s="14"/>
      <c r="C2" s="10"/>
      <c r="D2" s="7" t="s">
        <v>9</v>
      </c>
      <c r="E2" s="7" t="s">
        <v>10</v>
      </c>
      <c r="F2" s="7" t="s">
        <v>11</v>
      </c>
      <c r="G2" s="7" t="s">
        <v>12</v>
      </c>
      <c r="H2" s="7" t="s">
        <v>0</v>
      </c>
    </row>
    <row r="3" spans="1:9" x14ac:dyDescent="0.15">
      <c r="A3" s="12">
        <v>1</v>
      </c>
      <c r="B3" s="15" t="s">
        <v>13</v>
      </c>
      <c r="C3" s="3" t="s">
        <v>14</v>
      </c>
      <c r="D3" s="8">
        <v>795.44</v>
      </c>
      <c r="E3" s="8">
        <v>292.5</v>
      </c>
      <c r="F3" s="8">
        <v>1214.68</v>
      </c>
      <c r="G3" s="8">
        <v>4159.1000000000004</v>
      </c>
      <c r="H3" s="8">
        <v>35.909999999999997</v>
      </c>
    </row>
    <row r="4" spans="1:9" x14ac:dyDescent="0.15">
      <c r="A4" s="13"/>
      <c r="B4" s="16"/>
      <c r="C4" s="3" t="s">
        <v>15</v>
      </c>
      <c r="D4" s="8">
        <v>62.897390799719894</v>
      </c>
      <c r="E4" s="8">
        <v>45.165475093764904</v>
      </c>
      <c r="F4" s="8">
        <v>2586.265188370628</v>
      </c>
      <c r="G4" s="8">
        <v>3305.270301224552</v>
      </c>
      <c r="H4" s="8">
        <v>52.829351247945773</v>
      </c>
    </row>
    <row r="5" spans="1:9" x14ac:dyDescent="0.15">
      <c r="A5" s="13"/>
      <c r="B5" s="16"/>
      <c r="C5" s="3" t="s">
        <v>16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9" x14ac:dyDescent="0.15">
      <c r="A6" s="13"/>
      <c r="B6" s="16"/>
      <c r="C6" s="3" t="s">
        <v>17</v>
      </c>
      <c r="D6" s="8">
        <v>1274.2995809315601</v>
      </c>
      <c r="E6" s="8">
        <v>810.55758093155998</v>
      </c>
      <c r="F6" s="8">
        <v>1836.42813045961</v>
      </c>
      <c r="G6" s="8">
        <v>744.11606599866502</v>
      </c>
      <c r="H6" s="8">
        <v>1034.50420659987</v>
      </c>
      <c r="I6" s="6"/>
    </row>
    <row r="7" spans="1:9" x14ac:dyDescent="0.15">
      <c r="A7" s="12">
        <v>2</v>
      </c>
      <c r="B7" s="15" t="s">
        <v>18</v>
      </c>
      <c r="C7" s="2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  <row r="8" spans="1:9" x14ac:dyDescent="0.15">
      <c r="A8" s="13"/>
      <c r="B8" s="16"/>
      <c r="C8" s="3" t="s">
        <v>20</v>
      </c>
      <c r="D8" s="8">
        <v>1036.1859439315567</v>
      </c>
      <c r="E8" s="8">
        <v>259.04648598288918</v>
      </c>
      <c r="F8" s="8">
        <v>38.032296114782703</v>
      </c>
      <c r="G8" s="8">
        <v>58.885116738612219</v>
      </c>
      <c r="H8" s="8">
        <v>1.28059673129131</v>
      </c>
    </row>
    <row r="9" spans="1:9" x14ac:dyDescent="0.15">
      <c r="A9" s="13"/>
      <c r="B9" s="16"/>
      <c r="C9" s="2" t="s">
        <v>21</v>
      </c>
      <c r="D9" s="8">
        <v>13.311082710081832</v>
      </c>
      <c r="E9" s="8">
        <v>3.3277706775204581</v>
      </c>
      <c r="F9" s="8">
        <v>128.39666561732264</v>
      </c>
      <c r="G9" s="8">
        <v>61.578359530692786</v>
      </c>
      <c r="H9" s="8">
        <v>69.793110602050916</v>
      </c>
    </row>
    <row r="10" spans="1:9" x14ac:dyDescent="0.15">
      <c r="A10" s="13"/>
      <c r="B10" s="16"/>
      <c r="C10" s="2" t="s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9" x14ac:dyDescent="0.15">
      <c r="A11" s="13"/>
      <c r="B11" s="16"/>
      <c r="C11" s="3" t="s">
        <v>22</v>
      </c>
      <c r="D11" s="8">
        <v>1120.9416805564986</v>
      </c>
      <c r="E11" s="8">
        <v>280.23542013912515</v>
      </c>
      <c r="F11" s="8">
        <v>885.74882060412779</v>
      </c>
      <c r="G11" s="8">
        <v>1679.3144568676801</v>
      </c>
      <c r="H11" s="8">
        <v>6050.6971351387465</v>
      </c>
    </row>
    <row r="12" spans="1:9" x14ac:dyDescent="0.15">
      <c r="A12" s="13"/>
      <c r="B12" s="16"/>
      <c r="C12" s="3" t="s">
        <v>23</v>
      </c>
      <c r="D12" s="8">
        <v>1081.8153184317739</v>
      </c>
      <c r="E12" s="8">
        <v>270.45382960794444</v>
      </c>
      <c r="F12" s="8">
        <v>2257.455449068435</v>
      </c>
      <c r="G12" s="8">
        <v>3848.1054944881839</v>
      </c>
      <c r="H12" s="8">
        <v>2681.9180864791506</v>
      </c>
    </row>
    <row r="13" spans="1:9" x14ac:dyDescent="0.15">
      <c r="A13" s="12">
        <v>3</v>
      </c>
      <c r="B13" s="15" t="s">
        <v>24</v>
      </c>
      <c r="C13" s="2" t="s">
        <v>2</v>
      </c>
      <c r="D13" s="8">
        <v>1173.6300336388886</v>
      </c>
      <c r="E13" s="8">
        <v>1043.7055585555556</v>
      </c>
      <c r="F13" s="8">
        <v>1162.9465666666667</v>
      </c>
      <c r="G13" s="8">
        <v>53082.897386666671</v>
      </c>
      <c r="H13" s="8">
        <v>25050.388022924442</v>
      </c>
    </row>
    <row r="14" spans="1:9" x14ac:dyDescent="0.15">
      <c r="A14" s="12"/>
      <c r="B14" s="16"/>
      <c r="C14" s="2" t="s">
        <v>25</v>
      </c>
      <c r="D14" s="8">
        <v>1148.0571532258064</v>
      </c>
      <c r="E14" s="8">
        <v>1040.3649435483869</v>
      </c>
      <c r="F14" s="8">
        <f>71.4620924621722*5</f>
        <v>357.310462310861</v>
      </c>
      <c r="G14" s="8">
        <v>3443.1900688850001</v>
      </c>
      <c r="H14" s="8">
        <v>543.86482192000005</v>
      </c>
    </row>
    <row r="15" spans="1:9" x14ac:dyDescent="0.15">
      <c r="A15" s="13"/>
      <c r="B15" s="16"/>
      <c r="C15" s="2" t="s">
        <v>26</v>
      </c>
      <c r="D15" s="8">
        <v>44.030252193420793</v>
      </c>
      <c r="E15" s="8">
        <v>43.214877152801883</v>
      </c>
      <c r="F15" s="8">
        <v>108.92</v>
      </c>
      <c r="G15" s="8">
        <v>1328.2459411681937</v>
      </c>
      <c r="H15" s="8">
        <v>218.52051088586614</v>
      </c>
    </row>
    <row r="16" spans="1:9" x14ac:dyDescent="0.15">
      <c r="A16" s="13"/>
      <c r="B16" s="16"/>
      <c r="C16" s="2" t="s">
        <v>3</v>
      </c>
      <c r="D16" s="8">
        <v>104.3440000136</v>
      </c>
      <c r="E16" s="8">
        <v>26.086000003399999</v>
      </c>
      <c r="F16" s="8">
        <v>342.33655625</v>
      </c>
      <c r="G16" s="8">
        <v>1629.5220078049999</v>
      </c>
      <c r="H16" s="8">
        <v>211.90632833149999</v>
      </c>
    </row>
    <row r="17" spans="1:8" x14ac:dyDescent="0.15">
      <c r="A17" s="12">
        <v>4</v>
      </c>
      <c r="B17" s="15" t="s">
        <v>27</v>
      </c>
      <c r="C17" s="2" t="s">
        <v>28</v>
      </c>
      <c r="D17" s="8">
        <f>16.98036923544*2</f>
        <v>33.960738470880003</v>
      </c>
      <c r="E17" s="9">
        <v>9.4118319509999999</v>
      </c>
      <c r="F17" s="9">
        <v>0.51687000000000005</v>
      </c>
      <c r="G17" s="9">
        <v>10.67967921</v>
      </c>
      <c r="H17" s="8">
        <v>53.718445502000002</v>
      </c>
    </row>
    <row r="18" spans="1:8" x14ac:dyDescent="0.15">
      <c r="A18" s="13"/>
      <c r="B18" s="16"/>
      <c r="C18" s="2" t="s">
        <v>29</v>
      </c>
      <c r="D18" s="8">
        <v>2.8405328185739274</v>
      </c>
      <c r="E18" s="8">
        <v>0.71013320464348184</v>
      </c>
      <c r="F18" s="8">
        <v>3.3089994301383783</v>
      </c>
      <c r="G18" s="8">
        <v>16.098999100416371</v>
      </c>
      <c r="H18" s="8">
        <v>314.95614367754308</v>
      </c>
    </row>
    <row r="19" spans="1:8" x14ac:dyDescent="0.15">
      <c r="A19" s="13"/>
      <c r="B19" s="16"/>
      <c r="C19" s="2" t="s">
        <v>30</v>
      </c>
      <c r="D19" s="8">
        <v>0</v>
      </c>
      <c r="E19" s="8">
        <v>0</v>
      </c>
      <c r="F19" s="8">
        <v>0</v>
      </c>
      <c r="G19" s="8">
        <v>0</v>
      </c>
      <c r="H19" s="8">
        <v>888.2</v>
      </c>
    </row>
    <row r="20" spans="1:8" x14ac:dyDescent="0.15">
      <c r="A20" s="13"/>
      <c r="B20" s="16"/>
      <c r="C20" s="2" t="s">
        <v>31</v>
      </c>
      <c r="D20" s="8">
        <v>0</v>
      </c>
      <c r="E20" s="8">
        <v>0</v>
      </c>
      <c r="F20" s="8">
        <v>0</v>
      </c>
      <c r="G20" s="8">
        <v>0</v>
      </c>
      <c r="H20" s="8">
        <v>393.43</v>
      </c>
    </row>
    <row r="21" spans="1:8" x14ac:dyDescent="0.15">
      <c r="A21" s="13"/>
      <c r="B21" s="16"/>
      <c r="C21" s="2" t="s">
        <v>32</v>
      </c>
      <c r="D21" s="8">
        <v>0</v>
      </c>
      <c r="E21" s="8">
        <v>0</v>
      </c>
      <c r="F21" s="8">
        <v>0</v>
      </c>
      <c r="G21" s="8">
        <v>0</v>
      </c>
      <c r="H21" s="8">
        <v>1549.83</v>
      </c>
    </row>
    <row r="22" spans="1:8" x14ac:dyDescent="0.15">
      <c r="A22" s="12">
        <v>5</v>
      </c>
      <c r="B22" s="15" t="s">
        <v>33</v>
      </c>
      <c r="C22" s="2" t="s">
        <v>34</v>
      </c>
      <c r="D22" s="8">
        <v>905.00504203849198</v>
      </c>
      <c r="E22" s="8">
        <v>150.11643695929101</v>
      </c>
      <c r="F22" s="8">
        <v>0</v>
      </c>
      <c r="G22" s="8">
        <v>0</v>
      </c>
      <c r="H22" s="8">
        <v>0</v>
      </c>
    </row>
    <row r="23" spans="1:8" x14ac:dyDescent="0.15">
      <c r="A23" s="13"/>
      <c r="B23" s="16"/>
      <c r="C23" s="2" t="s">
        <v>35</v>
      </c>
      <c r="D23" s="8">
        <v>14745.7218332457</v>
      </c>
      <c r="E23" s="8">
        <v>4314.7497235340797</v>
      </c>
      <c r="F23" s="8">
        <v>0</v>
      </c>
      <c r="G23" s="8">
        <v>0</v>
      </c>
      <c r="H23" s="8">
        <v>0</v>
      </c>
    </row>
    <row r="24" spans="1:8" x14ac:dyDescent="0.15">
      <c r="A24" s="13"/>
      <c r="B24" s="16"/>
      <c r="C24" s="2" t="s">
        <v>36</v>
      </c>
      <c r="D24" s="8">
        <v>7277.1965993197828</v>
      </c>
      <c r="E24" s="8">
        <v>1485.1421631264864</v>
      </c>
      <c r="F24" s="8">
        <v>0</v>
      </c>
      <c r="G24" s="8">
        <v>0</v>
      </c>
      <c r="H24" s="8">
        <v>0</v>
      </c>
    </row>
    <row r="25" spans="1:8" x14ac:dyDescent="0.15">
      <c r="A25" s="13"/>
      <c r="B25" s="16"/>
      <c r="C25" s="2" t="s">
        <v>37</v>
      </c>
      <c r="D25" s="8">
        <v>33.056937338932201</v>
      </c>
      <c r="E25" s="8">
        <v>0.94412641724498902</v>
      </c>
      <c r="F25" s="8">
        <v>0</v>
      </c>
      <c r="G25" s="8">
        <v>0</v>
      </c>
      <c r="H25" s="8">
        <v>0</v>
      </c>
    </row>
    <row r="26" spans="1:8" x14ac:dyDescent="0.15">
      <c r="A26" s="12">
        <v>6</v>
      </c>
      <c r="B26" s="15" t="s">
        <v>38</v>
      </c>
      <c r="C26" s="3" t="s">
        <v>39</v>
      </c>
      <c r="D26" s="8">
        <v>54.877226427426599</v>
      </c>
      <c r="E26" s="8">
        <v>48.130725616343</v>
      </c>
      <c r="F26" s="8">
        <v>96.345387758625904</v>
      </c>
      <c r="G26" s="8">
        <v>696.39978963371505</v>
      </c>
      <c r="H26" s="8">
        <v>61.7649185012</v>
      </c>
    </row>
    <row r="27" spans="1:8" x14ac:dyDescent="0.15">
      <c r="A27" s="12"/>
      <c r="B27" s="16"/>
      <c r="C27" s="2" t="s">
        <v>4</v>
      </c>
      <c r="D27" s="8">
        <v>1826.30361096258</v>
      </c>
      <c r="E27" s="8">
        <v>1698.7826512879101</v>
      </c>
      <c r="F27" s="8">
        <v>133.93334938437701</v>
      </c>
      <c r="G27" s="8">
        <v>134.897023232782</v>
      </c>
      <c r="H27" s="8">
        <v>1967.5523392099699</v>
      </c>
    </row>
    <row r="28" spans="1:8" x14ac:dyDescent="0.15">
      <c r="A28" s="13"/>
      <c r="B28" s="16"/>
      <c r="C28" s="2" t="s">
        <v>40</v>
      </c>
      <c r="D28" s="8">
        <v>2081.2800000000002</v>
      </c>
      <c r="E28" s="8">
        <v>2022.53</v>
      </c>
      <c r="F28" s="8">
        <v>210.36615240654601</v>
      </c>
      <c r="G28" s="8">
        <v>763.05974798553802</v>
      </c>
      <c r="H28" s="8">
        <v>3010.08</v>
      </c>
    </row>
    <row r="29" spans="1:8" x14ac:dyDescent="0.15">
      <c r="A29" s="12">
        <v>7</v>
      </c>
      <c r="B29" s="16" t="s">
        <v>41</v>
      </c>
      <c r="C29" s="2" t="s">
        <v>42</v>
      </c>
      <c r="D29" s="8">
        <v>0</v>
      </c>
      <c r="E29" s="8">
        <v>0</v>
      </c>
      <c r="F29" s="8">
        <v>0</v>
      </c>
      <c r="G29" s="8">
        <v>0</v>
      </c>
      <c r="H29" s="8">
        <v>1037.27284350578</v>
      </c>
    </row>
    <row r="30" spans="1:8" x14ac:dyDescent="0.15">
      <c r="A30" s="13"/>
      <c r="B30" s="16"/>
      <c r="C30" s="3" t="s">
        <v>43</v>
      </c>
      <c r="D30" s="8">
        <v>0</v>
      </c>
      <c r="E30" s="8">
        <v>0</v>
      </c>
      <c r="F30" s="8">
        <v>0</v>
      </c>
      <c r="G30" s="8">
        <v>0</v>
      </c>
      <c r="H30" s="8">
        <v>686.12802280000005</v>
      </c>
    </row>
    <row r="31" spans="1:8" x14ac:dyDescent="0.15">
      <c r="A31" s="13"/>
      <c r="B31" s="16"/>
      <c r="C31" s="3" t="s">
        <v>44</v>
      </c>
      <c r="D31" s="8">
        <v>0</v>
      </c>
      <c r="E31" s="8">
        <v>0</v>
      </c>
      <c r="F31" s="8">
        <v>0</v>
      </c>
      <c r="G31" s="8">
        <v>0</v>
      </c>
      <c r="H31" s="8">
        <v>734.07479560000002</v>
      </c>
    </row>
    <row r="32" spans="1:8" x14ac:dyDescent="0.15">
      <c r="A32" s="12">
        <v>8</v>
      </c>
      <c r="B32" s="15" t="s">
        <v>45</v>
      </c>
      <c r="C32" s="2" t="s">
        <v>46</v>
      </c>
      <c r="D32" s="8">
        <v>0</v>
      </c>
      <c r="E32" s="8">
        <v>0</v>
      </c>
      <c r="F32" s="8">
        <v>0</v>
      </c>
      <c r="G32" s="8">
        <v>0</v>
      </c>
      <c r="H32" s="8">
        <v>502.69</v>
      </c>
    </row>
    <row r="33" spans="1:11" x14ac:dyDescent="0.15">
      <c r="A33" s="12"/>
      <c r="B33" s="16"/>
      <c r="C33" s="2" t="s">
        <v>47</v>
      </c>
      <c r="D33" s="8">
        <v>0</v>
      </c>
      <c r="E33" s="8">
        <v>0</v>
      </c>
      <c r="F33" s="8">
        <v>0</v>
      </c>
      <c r="G33" s="8">
        <v>0</v>
      </c>
      <c r="H33" s="8">
        <v>0.16720386100000001</v>
      </c>
    </row>
    <row r="34" spans="1:11" x14ac:dyDescent="0.15">
      <c r="A34" s="13"/>
      <c r="B34" s="16"/>
      <c r="C34" s="3" t="s">
        <v>48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11" x14ac:dyDescent="0.15">
      <c r="A35" s="12">
        <v>9</v>
      </c>
      <c r="B35" s="15" t="s">
        <v>49</v>
      </c>
      <c r="C35" s="2" t="s">
        <v>50</v>
      </c>
      <c r="D35" s="8">
        <v>2060.6310165885702</v>
      </c>
      <c r="E35" s="8">
        <v>1648.50481327085</v>
      </c>
      <c r="F35" s="8">
        <v>0</v>
      </c>
      <c r="G35" s="8">
        <v>0</v>
      </c>
      <c r="H35" s="8">
        <v>1442.4417116120001</v>
      </c>
    </row>
    <row r="36" spans="1:11" x14ac:dyDescent="0.15">
      <c r="A36" s="13"/>
      <c r="B36" s="16"/>
      <c r="C36" s="2" t="s">
        <v>51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11" x14ac:dyDescent="0.15">
      <c r="A37" s="4">
        <v>10</v>
      </c>
      <c r="B37" s="7" t="s">
        <v>52</v>
      </c>
      <c r="C37" s="2"/>
      <c r="D37" s="8">
        <f>SUM(D3:D36)</f>
        <v>36875.825973643849</v>
      </c>
      <c r="E37" s="8">
        <f>SUM(E3:E36)</f>
        <v>15493.680547060796</v>
      </c>
      <c r="F37" s="8">
        <f>SUM(F3:F36)</f>
        <v>11362.990894442122</v>
      </c>
      <c r="G37" s="8">
        <f>SUM(G3:G36)</f>
        <v>74961.360438535703</v>
      </c>
      <c r="H37" s="8">
        <f>SUM(H3:H36)</f>
        <v>48593.918595130352</v>
      </c>
    </row>
    <row r="43" spans="1:11" x14ac:dyDescent="0.15">
      <c r="K43" s="5"/>
    </row>
    <row r="44" spans="1:11" x14ac:dyDescent="0.15">
      <c r="K44" s="5"/>
    </row>
    <row r="45" spans="1:11" x14ac:dyDescent="0.15">
      <c r="K45" s="5"/>
    </row>
  </sheetData>
  <mergeCells count="22">
    <mergeCell ref="A35:A36"/>
    <mergeCell ref="B1:B2"/>
    <mergeCell ref="B3:B6"/>
    <mergeCell ref="B7:B12"/>
    <mergeCell ref="B13:B16"/>
    <mergeCell ref="B17:B21"/>
    <mergeCell ref="B22:B25"/>
    <mergeCell ref="B26:B28"/>
    <mergeCell ref="B29:B31"/>
    <mergeCell ref="B32:B34"/>
    <mergeCell ref="B35:B36"/>
    <mergeCell ref="A17:A21"/>
    <mergeCell ref="A22:A25"/>
    <mergeCell ref="A26:A28"/>
    <mergeCell ref="A29:A31"/>
    <mergeCell ref="A32:A34"/>
    <mergeCell ref="D1:H1"/>
    <mergeCell ref="A1:A2"/>
    <mergeCell ref="A3:A6"/>
    <mergeCell ref="A7:A12"/>
    <mergeCell ref="A13:A16"/>
    <mergeCell ref="C1:C2"/>
  </mergeCells>
  <phoneticPr fontId="1" type="noConversion"/>
  <dataValidations count="1">
    <dataValidation type="custom" allowBlank="1" showInputMessage="1" showErrorMessage="1" error="请填写数值。" sqref="E47 G47:H47" xr:uid="{FFF4F4E8-275B-44DF-892B-75D7C4F9DD34}">
      <formula1>ISNUMBER(E47)</formula1>
    </dataValidation>
  </dataValidations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应急减排基础排放清单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2018-06-12T01:03:00Z</dcterms:created>
  <dcterms:modified xsi:type="dcterms:W3CDTF">2022-10-24T13:54:54Z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4EC6B5713774498195F90854A4D54438</vt:lpwstr>
  </property>
</Properties>
</file>