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7岳阳重污染天气应急减排清单\20231205-审查\岳阳市2023年重污染天气应急减排清单编制成果-20231228上传版\"/>
    </mc:Choice>
  </mc:AlternateContent>
  <xr:revisionPtr revIDLastSave="0" documentId="13_ncr:1_{31240652-5D6A-48F9-984E-E24DA39FC9AB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应急减排基础排放清单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1" l="1"/>
  <c r="G37" i="11"/>
  <c r="F37" i="11"/>
  <c r="E37" i="11"/>
  <c r="D37" i="11"/>
</calcChain>
</file>

<file path=xl/sharedStrings.xml><?xml version="1.0" encoding="utf-8"?>
<sst xmlns="http://schemas.openxmlformats.org/spreadsheetml/2006/main" count="53" uniqueCount="53">
  <si>
    <r>
      <rPr>
        <b/>
        <sz val="12"/>
        <rFont val="宋体"/>
        <family val="3"/>
        <charset val="134"/>
      </rPr>
      <t>序号</t>
    </r>
  </si>
  <si>
    <t>VOCs</t>
  </si>
  <si>
    <t>化石燃料固定燃烧源</t>
  </si>
  <si>
    <t>电力供热</t>
  </si>
  <si>
    <t>工业锅炉</t>
  </si>
  <si>
    <t>民用锅炉</t>
  </si>
  <si>
    <t>民用燃烧</t>
  </si>
  <si>
    <t>工艺过程源</t>
  </si>
  <si>
    <t>水泥</t>
  </si>
  <si>
    <t>焦化</t>
  </si>
  <si>
    <t>石油化工</t>
  </si>
  <si>
    <t>其他工业</t>
  </si>
  <si>
    <t>移动源</t>
  </si>
  <si>
    <t>道路移动源</t>
  </si>
  <si>
    <t>船舶</t>
  </si>
  <si>
    <t>溶剂使用源</t>
  </si>
  <si>
    <t>扬尘源</t>
  </si>
  <si>
    <t>生物质燃烧源</t>
  </si>
  <si>
    <t>生物质锅炉</t>
  </si>
  <si>
    <t>生物质炉灶</t>
  </si>
  <si>
    <t>储存运输源</t>
  </si>
  <si>
    <t>油气储存</t>
  </si>
  <si>
    <t>油气运输</t>
  </si>
  <si>
    <t>废弃物处理源</t>
  </si>
  <si>
    <t>烟气脱硝</t>
  </si>
  <si>
    <t>其他排放源</t>
  </si>
  <si>
    <t>总计</t>
  </si>
  <si>
    <r>
      <rPr>
        <b/>
        <sz val="12"/>
        <color indexed="8"/>
        <rFont val="宋体"/>
        <family val="3"/>
        <charset val="134"/>
      </rPr>
      <t>污染源分类</t>
    </r>
  </si>
  <si>
    <r>
      <rPr>
        <b/>
        <sz val="12"/>
        <color indexed="8"/>
        <rFont val="宋体"/>
        <family val="3"/>
        <charset val="134"/>
      </rPr>
      <t>一级分类</t>
    </r>
  </si>
  <si>
    <r>
      <rPr>
        <b/>
        <sz val="12"/>
        <color indexed="8"/>
        <rFont val="宋体"/>
        <family val="3"/>
        <charset val="134"/>
      </rPr>
      <t>污染物排放量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宋体"/>
        <family val="3"/>
        <charset val="134"/>
      </rPr>
      <t>单位：吨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宋体"/>
        <family val="3"/>
        <charset val="134"/>
      </rPr>
      <t>年</t>
    </r>
  </si>
  <si>
    <r>
      <t>PM</t>
    </r>
    <r>
      <rPr>
        <b/>
        <vertAlign val="subscript"/>
        <sz val="12"/>
        <color indexed="8"/>
        <rFont val="Times New Roman"/>
        <family val="1"/>
      </rPr>
      <t>10</t>
    </r>
  </si>
  <si>
    <r>
      <t>PM</t>
    </r>
    <r>
      <rPr>
        <b/>
        <vertAlign val="subscript"/>
        <sz val="12"/>
        <color indexed="8"/>
        <rFont val="Times New Roman"/>
        <family val="1"/>
      </rPr>
      <t>2.5</t>
    </r>
  </si>
  <si>
    <r>
      <t>SO</t>
    </r>
    <r>
      <rPr>
        <b/>
        <vertAlign val="subscript"/>
        <sz val="12"/>
        <color indexed="8"/>
        <rFont val="Times New Roman"/>
        <family val="1"/>
      </rPr>
      <t>2</t>
    </r>
  </si>
  <si>
    <r>
      <t>NO</t>
    </r>
    <r>
      <rPr>
        <b/>
        <vertAlign val="subscript"/>
        <sz val="12"/>
        <color indexed="8"/>
        <rFont val="Times New Roman"/>
        <family val="1"/>
      </rPr>
      <t>X</t>
    </r>
  </si>
  <si>
    <r>
      <rPr>
        <sz val="12"/>
        <color indexed="8"/>
        <rFont val="宋体"/>
        <family val="3"/>
        <charset val="134"/>
      </rPr>
      <t>钢铁</t>
    </r>
  </si>
  <si>
    <r>
      <rPr>
        <sz val="12"/>
        <color indexed="8"/>
        <rFont val="宋体"/>
        <family val="3"/>
        <charset val="134"/>
      </rPr>
      <t>玻璃</t>
    </r>
  </si>
  <si>
    <r>
      <rPr>
        <sz val="12"/>
        <color indexed="8"/>
        <rFont val="宋体"/>
        <family val="3"/>
        <charset val="134"/>
      </rPr>
      <t>非道路移动源</t>
    </r>
  </si>
  <si>
    <r>
      <rPr>
        <sz val="12"/>
        <color indexed="8"/>
        <rFont val="宋体"/>
        <family val="3"/>
        <charset val="134"/>
      </rPr>
      <t>飞机</t>
    </r>
  </si>
  <si>
    <r>
      <rPr>
        <sz val="12"/>
        <color indexed="8"/>
        <rFont val="宋体"/>
        <family val="3"/>
        <charset val="134"/>
      </rPr>
      <t>工业涂装</t>
    </r>
  </si>
  <si>
    <r>
      <rPr>
        <sz val="12"/>
        <color indexed="8"/>
        <rFont val="宋体"/>
        <family val="3"/>
        <charset val="134"/>
      </rPr>
      <t>印刷印染</t>
    </r>
  </si>
  <si>
    <r>
      <rPr>
        <sz val="12"/>
        <color indexed="8"/>
        <rFont val="宋体"/>
        <family val="3"/>
        <charset val="134"/>
      </rPr>
      <t>农药使用</t>
    </r>
  </si>
  <si>
    <r>
      <rPr>
        <sz val="12"/>
        <color indexed="8"/>
        <rFont val="宋体"/>
        <family val="3"/>
        <charset val="134"/>
      </rPr>
      <t>建筑涂料</t>
    </r>
  </si>
  <si>
    <r>
      <rPr>
        <sz val="12"/>
        <color indexed="8"/>
        <rFont val="宋体"/>
        <family val="3"/>
        <charset val="134"/>
      </rPr>
      <t>其他溶剂使用</t>
    </r>
  </si>
  <si>
    <r>
      <rPr>
        <sz val="12"/>
        <color indexed="8"/>
        <rFont val="宋体"/>
        <family val="3"/>
        <charset val="134"/>
      </rPr>
      <t>堆场扬尘</t>
    </r>
  </si>
  <si>
    <r>
      <rPr>
        <sz val="12"/>
        <color indexed="8"/>
        <rFont val="宋体"/>
        <family val="3"/>
        <charset val="134"/>
      </rPr>
      <t>道路扬尘</t>
    </r>
  </si>
  <si>
    <r>
      <rPr>
        <sz val="12"/>
        <color indexed="8"/>
        <rFont val="宋体"/>
        <family val="3"/>
        <charset val="134"/>
      </rPr>
      <t>施工扬尘</t>
    </r>
  </si>
  <si>
    <r>
      <rPr>
        <sz val="12"/>
        <color indexed="8"/>
        <rFont val="宋体"/>
        <family val="3"/>
        <charset val="134"/>
      </rPr>
      <t>土壤扬尘</t>
    </r>
  </si>
  <si>
    <r>
      <rPr>
        <sz val="12"/>
        <color indexed="8"/>
        <rFont val="宋体"/>
        <family val="3"/>
        <charset val="134"/>
      </rPr>
      <t>生物质开放燃烧</t>
    </r>
  </si>
  <si>
    <r>
      <rPr>
        <sz val="12"/>
        <color indexed="8"/>
        <rFont val="宋体"/>
        <family val="3"/>
        <charset val="134"/>
      </rPr>
      <t>加油站</t>
    </r>
  </si>
  <si>
    <r>
      <rPr>
        <sz val="12"/>
        <color indexed="8"/>
        <rFont val="宋体"/>
        <family val="3"/>
        <charset val="134"/>
      </rPr>
      <t>固废处理</t>
    </r>
  </si>
  <si>
    <r>
      <rPr>
        <sz val="12"/>
        <color indexed="8"/>
        <rFont val="宋体"/>
        <family val="3"/>
        <charset val="134"/>
      </rPr>
      <t>废水处理</t>
    </r>
  </si>
  <si>
    <r>
      <rPr>
        <sz val="12"/>
        <color indexed="8"/>
        <rFont val="宋体"/>
        <family val="3"/>
        <charset val="134"/>
      </rPr>
      <t>餐饮</t>
    </r>
  </si>
  <si>
    <r>
      <rPr>
        <sz val="12"/>
        <color indexed="8"/>
        <rFont val="宋体"/>
        <family val="3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</si>
</sst>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80" formatCode="0.000000000000_ "/>
  </numFmts>
  <fonts count="13" x14ac:knownFonts="1">
    <font>
      <sz val="12"/>
      <name val="宋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Times New Roman"/>
      <family val="1"/>
    </font>
    <font>
      <b/>
      <sz val="12"/>
      <color indexed="8"/>
      <name val="宋体"/>
      <family val="3"/>
      <charset val="134"/>
    </font>
    <font>
      <b/>
      <sz val="12"/>
      <color indexed="8"/>
      <name val="Times New Roman"/>
      <family val="1"/>
    </font>
    <font>
      <b/>
      <vertAlign val="subscript"/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>
      <alignment vertical="center"/>
    </xf>
    <xf numFmtId="180" fontId="1" fillId="0" borderId="0" xfId="0" applyNumberFormat="1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zoomScale="115" zoomScaleNormal="115" workbookViewId="0">
      <selection activeCell="K21" sqref="K21"/>
    </sheetView>
  </sheetViews>
  <sheetFormatPr defaultColWidth="8.875" defaultRowHeight="15.75" x14ac:dyDescent="0.15"/>
  <cols>
    <col min="1" max="1" width="6.5" style="2" customWidth="1"/>
    <col min="2" max="2" width="13.375" style="2" customWidth="1"/>
    <col min="3" max="3" width="27.375" style="2" customWidth="1"/>
    <col min="4" max="5" width="9.5" style="2" bestFit="1" customWidth="1"/>
    <col min="6" max="7" width="12.75" style="2" bestFit="1" customWidth="1"/>
    <col min="8" max="8" width="9.5" style="2" bestFit="1" customWidth="1"/>
    <col min="9" max="9" width="19.375" style="2" bestFit="1" customWidth="1"/>
    <col min="10" max="16384" width="8.875" style="2"/>
  </cols>
  <sheetData>
    <row r="1" spans="1:17" x14ac:dyDescent="0.15">
      <c r="A1" s="6" t="s">
        <v>0</v>
      </c>
      <c r="B1" s="13" t="s">
        <v>27</v>
      </c>
      <c r="C1" s="14" t="s">
        <v>28</v>
      </c>
      <c r="D1" s="14" t="s">
        <v>29</v>
      </c>
      <c r="E1" s="14"/>
      <c r="F1" s="14"/>
      <c r="G1" s="14"/>
      <c r="H1" s="14"/>
      <c r="J1" s="4"/>
      <c r="K1" s="15"/>
      <c r="L1" s="15"/>
      <c r="M1" s="15"/>
      <c r="N1" s="15"/>
      <c r="O1" s="15"/>
      <c r="P1" s="4"/>
      <c r="Q1" s="4"/>
    </row>
    <row r="2" spans="1:17" ht="17.25" x14ac:dyDescent="0.15">
      <c r="A2" s="6"/>
      <c r="B2" s="13"/>
      <c r="C2" s="14"/>
      <c r="D2" s="16" t="s">
        <v>30</v>
      </c>
      <c r="E2" s="16" t="s">
        <v>31</v>
      </c>
      <c r="F2" s="16" t="s">
        <v>32</v>
      </c>
      <c r="G2" s="16" t="s">
        <v>33</v>
      </c>
      <c r="H2" s="16" t="s">
        <v>1</v>
      </c>
      <c r="J2" s="4"/>
      <c r="K2" s="17"/>
      <c r="L2" s="17"/>
      <c r="M2" s="17"/>
      <c r="N2" s="17"/>
      <c r="O2" s="17"/>
      <c r="P2" s="4"/>
      <c r="Q2" s="4"/>
    </row>
    <row r="3" spans="1:17" x14ac:dyDescent="0.15">
      <c r="A3" s="7">
        <v>1</v>
      </c>
      <c r="B3" s="18" t="s">
        <v>2</v>
      </c>
      <c r="C3" s="19" t="s">
        <v>3</v>
      </c>
      <c r="D3" s="20">
        <v>191.39192231302101</v>
      </c>
      <c r="E3" s="20">
        <v>143.54394173476601</v>
      </c>
      <c r="F3" s="20">
        <v>1310.98641293222</v>
      </c>
      <c r="G3" s="20">
        <v>2586.8629579969902</v>
      </c>
      <c r="H3" s="20">
        <v>0</v>
      </c>
      <c r="J3" s="4"/>
      <c r="K3" s="21"/>
      <c r="L3" s="21"/>
      <c r="M3" s="21"/>
      <c r="N3" s="21"/>
      <c r="O3" s="21"/>
      <c r="P3" s="4"/>
      <c r="Q3" s="4"/>
    </row>
    <row r="4" spans="1:17" x14ac:dyDescent="0.15">
      <c r="A4" s="8"/>
      <c r="B4" s="22"/>
      <c r="C4" s="19" t="s">
        <v>4</v>
      </c>
      <c r="D4" s="20">
        <v>29.6923594485127</v>
      </c>
      <c r="E4" s="20">
        <v>22.2692695863845</v>
      </c>
      <c r="F4" s="20">
        <v>163.85622481187301</v>
      </c>
      <c r="G4" s="20">
        <v>490.74993756840797</v>
      </c>
      <c r="H4" s="20">
        <v>3.0099914608431901</v>
      </c>
      <c r="J4" s="4"/>
      <c r="K4" s="21"/>
      <c r="L4" s="21"/>
      <c r="M4" s="21"/>
      <c r="N4" s="21"/>
      <c r="O4" s="21"/>
      <c r="P4" s="4"/>
      <c r="Q4" s="4"/>
    </row>
    <row r="5" spans="1:17" x14ac:dyDescent="0.15">
      <c r="A5" s="8"/>
      <c r="B5" s="22"/>
      <c r="C5" s="19" t="s">
        <v>5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J5" s="4"/>
      <c r="K5" s="21"/>
      <c r="L5" s="21"/>
      <c r="M5" s="21"/>
      <c r="N5" s="21"/>
      <c r="O5" s="21"/>
      <c r="P5" s="4"/>
      <c r="Q5" s="4"/>
    </row>
    <row r="6" spans="1:17" s="1" customFormat="1" x14ac:dyDescent="0.15">
      <c r="A6" s="9"/>
      <c r="B6" s="23"/>
      <c r="C6" s="24" t="s">
        <v>6</v>
      </c>
      <c r="D6" s="25">
        <v>793.09857318018499</v>
      </c>
      <c r="E6" s="25">
        <v>559.44684235896295</v>
      </c>
      <c r="F6" s="25">
        <v>276.25911515169003</v>
      </c>
      <c r="G6" s="25">
        <v>127</v>
      </c>
      <c r="H6" s="25">
        <v>385.16524189916402</v>
      </c>
      <c r="J6" s="5"/>
      <c r="K6" s="26"/>
      <c r="L6" s="26"/>
      <c r="M6" s="26"/>
      <c r="N6" s="26"/>
      <c r="O6" s="26"/>
      <c r="P6" s="5"/>
      <c r="Q6" s="5"/>
    </row>
    <row r="7" spans="1:17" s="1" customFormat="1" x14ac:dyDescent="0.15">
      <c r="A7" s="10">
        <v>2</v>
      </c>
      <c r="B7" s="27" t="s">
        <v>7</v>
      </c>
      <c r="C7" s="28" t="s">
        <v>34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J7" s="5"/>
      <c r="K7" s="29"/>
      <c r="L7" s="29"/>
      <c r="M7" s="29"/>
      <c r="N7" s="29"/>
      <c r="O7" s="29"/>
      <c r="P7" s="5"/>
      <c r="Q7" s="5"/>
    </row>
    <row r="8" spans="1:17" s="1" customFormat="1" x14ac:dyDescent="0.15">
      <c r="A8" s="9"/>
      <c r="B8" s="23"/>
      <c r="C8" s="24" t="s">
        <v>8</v>
      </c>
      <c r="D8" s="25">
        <v>2688.6086700000001</v>
      </c>
      <c r="E8" s="25">
        <v>2016.4565024999999</v>
      </c>
      <c r="F8" s="25">
        <v>9.4792500000000004</v>
      </c>
      <c r="G8" s="25">
        <v>127.68987</v>
      </c>
      <c r="H8" s="25">
        <v>0</v>
      </c>
      <c r="J8" s="5"/>
      <c r="K8" s="30"/>
      <c r="L8" s="30"/>
      <c r="M8" s="30"/>
      <c r="N8" s="30"/>
      <c r="O8" s="30"/>
      <c r="P8" s="5"/>
      <c r="Q8" s="5"/>
    </row>
    <row r="9" spans="1:17" s="1" customFormat="1" x14ac:dyDescent="0.15">
      <c r="A9" s="9"/>
      <c r="B9" s="23"/>
      <c r="C9" s="28" t="s">
        <v>35</v>
      </c>
      <c r="D9" s="25">
        <v>95.539230832482701</v>
      </c>
      <c r="E9" s="25">
        <v>71.654423124361998</v>
      </c>
      <c r="F9" s="25">
        <v>48.456961266666802</v>
      </c>
      <c r="G9" s="25">
        <v>34.187614633333297</v>
      </c>
      <c r="H9" s="25">
        <v>151.5820713</v>
      </c>
      <c r="J9" s="5"/>
      <c r="K9" s="30"/>
      <c r="L9" s="30"/>
      <c r="M9" s="30"/>
      <c r="N9" s="30"/>
      <c r="O9" s="30"/>
      <c r="P9" s="5"/>
      <c r="Q9" s="5"/>
    </row>
    <row r="10" spans="1:17" s="1" customFormat="1" x14ac:dyDescent="0.15">
      <c r="A10" s="9"/>
      <c r="B10" s="23"/>
      <c r="C10" s="28" t="s">
        <v>9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J10" s="5"/>
      <c r="K10" s="30"/>
      <c r="L10" s="30"/>
      <c r="M10" s="30"/>
      <c r="N10" s="30"/>
      <c r="O10" s="30"/>
      <c r="P10" s="5"/>
      <c r="Q10" s="5"/>
    </row>
    <row r="11" spans="1:17" s="1" customFormat="1" x14ac:dyDescent="0.15">
      <c r="A11" s="9"/>
      <c r="B11" s="23"/>
      <c r="C11" s="24" t="s">
        <v>10</v>
      </c>
      <c r="D11" s="25">
        <v>80.779017937000006</v>
      </c>
      <c r="E11" s="25">
        <v>60.584263452750001</v>
      </c>
      <c r="F11" s="25">
        <v>311.49578454200002</v>
      </c>
      <c r="G11" s="25">
        <v>907.18405585300002</v>
      </c>
      <c r="H11" s="25">
        <v>398.00869058907</v>
      </c>
      <c r="J11" s="5"/>
      <c r="K11" s="30"/>
      <c r="L11" s="30"/>
      <c r="M11" s="30"/>
      <c r="N11" s="30"/>
      <c r="O11" s="30"/>
      <c r="P11" s="5"/>
      <c r="Q11" s="5"/>
    </row>
    <row r="12" spans="1:17" s="1" customFormat="1" x14ac:dyDescent="0.15">
      <c r="A12" s="9"/>
      <c r="B12" s="23"/>
      <c r="C12" s="24" t="s">
        <v>11</v>
      </c>
      <c r="D12" s="11">
        <v>2057.66</v>
      </c>
      <c r="E12" s="25">
        <v>1325.73234230044</v>
      </c>
      <c r="F12" s="25">
        <v>580.013094649614</v>
      </c>
      <c r="G12" s="25">
        <v>141.28</v>
      </c>
      <c r="H12" s="25">
        <v>2009.84</v>
      </c>
      <c r="I12" s="12"/>
      <c r="J12" s="5"/>
      <c r="K12" s="30"/>
      <c r="L12" s="30"/>
      <c r="M12" s="30"/>
      <c r="N12" s="30"/>
      <c r="O12" s="30"/>
      <c r="P12" s="5"/>
      <c r="Q12" s="5"/>
    </row>
    <row r="13" spans="1:17" s="1" customFormat="1" x14ac:dyDescent="0.15">
      <c r="A13" s="10">
        <v>3</v>
      </c>
      <c r="B13" s="27" t="s">
        <v>12</v>
      </c>
      <c r="C13" s="28" t="s">
        <v>13</v>
      </c>
      <c r="D13" s="25">
        <v>397.72337723152799</v>
      </c>
      <c r="E13" s="25">
        <v>298.29253292364598</v>
      </c>
      <c r="F13" s="25">
        <v>60.296155012249997</v>
      </c>
      <c r="G13" s="25">
        <v>17705.0313330553</v>
      </c>
      <c r="H13" s="25">
        <v>4220.7308508574997</v>
      </c>
      <c r="J13" s="5"/>
      <c r="K13" s="30"/>
      <c r="L13" s="30"/>
      <c r="M13" s="30"/>
      <c r="N13" s="30"/>
      <c r="O13" s="30"/>
      <c r="P13" s="5"/>
      <c r="Q13" s="5"/>
    </row>
    <row r="14" spans="1:17" s="1" customFormat="1" x14ac:dyDescent="0.15">
      <c r="A14" s="10"/>
      <c r="B14" s="23"/>
      <c r="C14" s="28" t="s">
        <v>36</v>
      </c>
      <c r="D14" s="25">
        <v>338.519622986689</v>
      </c>
      <c r="E14" s="25">
        <v>105.765084793282</v>
      </c>
      <c r="F14" s="25">
        <v>50</v>
      </c>
      <c r="G14" s="25">
        <v>4077.8623327014002</v>
      </c>
      <c r="H14" s="25">
        <v>1133.4018079360301</v>
      </c>
      <c r="J14" s="5"/>
      <c r="K14" s="30"/>
      <c r="L14" s="30"/>
      <c r="M14" s="30"/>
      <c r="N14" s="30"/>
      <c r="O14" s="30"/>
      <c r="P14" s="5"/>
      <c r="Q14" s="5"/>
    </row>
    <row r="15" spans="1:17" s="1" customFormat="1" x14ac:dyDescent="0.15">
      <c r="A15" s="9"/>
      <c r="B15" s="23"/>
      <c r="C15" s="28" t="s">
        <v>37</v>
      </c>
      <c r="D15" s="25">
        <v>2.6152576824034299</v>
      </c>
      <c r="E15" s="25">
        <v>2.5668269845811502</v>
      </c>
      <c r="F15" s="25">
        <v>6.6815735803284104</v>
      </c>
      <c r="G15" s="25">
        <v>76.402436335552906</v>
      </c>
      <c r="H15" s="25">
        <v>12.9794270163726</v>
      </c>
      <c r="K15" s="30"/>
      <c r="L15" s="30"/>
      <c r="M15" s="30"/>
      <c r="N15" s="30"/>
      <c r="O15" s="30"/>
    </row>
    <row r="16" spans="1:17" s="1" customFormat="1" x14ac:dyDescent="0.15">
      <c r="A16" s="9"/>
      <c r="B16" s="23"/>
      <c r="C16" s="28" t="s">
        <v>14</v>
      </c>
      <c r="D16" s="25">
        <v>133.16903001735699</v>
      </c>
      <c r="E16" s="25">
        <v>247.39602123697401</v>
      </c>
      <c r="F16" s="25">
        <v>82.422195547342994</v>
      </c>
      <c r="G16" s="25">
        <v>1663.7419699689101</v>
      </c>
      <c r="H16" s="25">
        <v>216.35636122646201</v>
      </c>
      <c r="K16" s="30"/>
      <c r="L16" s="30"/>
      <c r="M16" s="30"/>
      <c r="N16" s="30"/>
      <c r="O16" s="30"/>
    </row>
    <row r="17" spans="1:15" s="1" customFormat="1" x14ac:dyDescent="0.15">
      <c r="A17" s="10">
        <v>4</v>
      </c>
      <c r="B17" s="27" t="s">
        <v>15</v>
      </c>
      <c r="C17" s="28" t="s">
        <v>38</v>
      </c>
      <c r="D17" s="25">
        <v>150.83100610749401</v>
      </c>
      <c r="E17" s="25">
        <v>113.12325458062</v>
      </c>
      <c r="F17" s="25">
        <v>0.33792</v>
      </c>
      <c r="G17" s="25">
        <v>3.18648</v>
      </c>
      <c r="H17" s="25">
        <v>456.14650289999997</v>
      </c>
      <c r="K17" s="30"/>
      <c r="L17" s="30"/>
      <c r="M17" s="30"/>
      <c r="N17" s="30"/>
      <c r="O17" s="31"/>
    </row>
    <row r="18" spans="1:15" s="1" customFormat="1" x14ac:dyDescent="0.15">
      <c r="A18" s="9"/>
      <c r="B18" s="23"/>
      <c r="C18" s="28" t="s">
        <v>39</v>
      </c>
      <c r="D18" s="25">
        <v>2.7519638480399999</v>
      </c>
      <c r="E18" s="25">
        <v>2.0639728860300002</v>
      </c>
      <c r="F18" s="25">
        <v>0</v>
      </c>
      <c r="G18" s="25">
        <v>0</v>
      </c>
      <c r="H18" s="25">
        <v>365.09743919879998</v>
      </c>
      <c r="K18" s="30"/>
      <c r="L18" s="30"/>
      <c r="M18" s="30"/>
      <c r="N18" s="30"/>
      <c r="O18" s="30"/>
    </row>
    <row r="19" spans="1:15" s="1" customFormat="1" x14ac:dyDescent="0.15">
      <c r="A19" s="9"/>
      <c r="B19" s="23"/>
      <c r="C19" s="28" t="s">
        <v>40</v>
      </c>
      <c r="D19" s="25">
        <v>0</v>
      </c>
      <c r="E19" s="25">
        <v>0</v>
      </c>
      <c r="F19" s="25">
        <v>0</v>
      </c>
      <c r="G19" s="25">
        <v>0</v>
      </c>
      <c r="H19" s="25">
        <v>410.52</v>
      </c>
      <c r="K19" s="30"/>
      <c r="L19" s="30"/>
      <c r="M19" s="30"/>
      <c r="N19" s="30"/>
      <c r="O19" s="30"/>
    </row>
    <row r="20" spans="1:15" s="1" customFormat="1" x14ac:dyDescent="0.15">
      <c r="A20" s="9"/>
      <c r="B20" s="23"/>
      <c r="C20" s="28" t="s">
        <v>41</v>
      </c>
      <c r="D20" s="25">
        <v>0</v>
      </c>
      <c r="E20" s="25">
        <v>0</v>
      </c>
      <c r="F20" s="25">
        <v>0</v>
      </c>
      <c r="G20" s="25">
        <v>0</v>
      </c>
      <c r="H20" s="25">
        <v>219.26</v>
      </c>
      <c r="K20" s="30"/>
      <c r="L20" s="30"/>
      <c r="M20" s="30"/>
      <c r="N20" s="30"/>
      <c r="O20" s="30"/>
    </row>
    <row r="21" spans="1:15" s="1" customFormat="1" x14ac:dyDescent="0.15">
      <c r="A21" s="9"/>
      <c r="B21" s="23"/>
      <c r="C21" s="28" t="s">
        <v>42</v>
      </c>
      <c r="D21" s="25">
        <v>0</v>
      </c>
      <c r="E21" s="25">
        <v>0</v>
      </c>
      <c r="F21" s="25">
        <v>0</v>
      </c>
      <c r="G21" s="25">
        <v>0</v>
      </c>
      <c r="H21" s="25">
        <v>521.04</v>
      </c>
      <c r="K21" s="30"/>
      <c r="L21" s="30"/>
      <c r="M21" s="30"/>
      <c r="N21" s="30"/>
      <c r="O21" s="30"/>
    </row>
    <row r="22" spans="1:15" s="1" customFormat="1" x14ac:dyDescent="0.15">
      <c r="A22" s="10">
        <v>5</v>
      </c>
      <c r="B22" s="27" t="s">
        <v>16</v>
      </c>
      <c r="C22" s="28" t="s">
        <v>43</v>
      </c>
      <c r="D22" s="25">
        <v>593.68429086915705</v>
      </c>
      <c r="E22" s="25">
        <v>82.845076954680195</v>
      </c>
      <c r="F22" s="25">
        <v>0</v>
      </c>
      <c r="G22" s="25">
        <v>0</v>
      </c>
      <c r="H22" s="25">
        <v>0</v>
      </c>
      <c r="K22" s="30"/>
      <c r="L22" s="30"/>
      <c r="M22" s="30"/>
      <c r="N22" s="30"/>
      <c r="O22" s="30"/>
    </row>
    <row r="23" spans="1:15" s="1" customFormat="1" x14ac:dyDescent="0.15">
      <c r="A23" s="9"/>
      <c r="B23" s="23"/>
      <c r="C23" s="28" t="s">
        <v>44</v>
      </c>
      <c r="D23" s="25">
        <v>12149.3545257891</v>
      </c>
      <c r="E23" s="25">
        <v>3291.13523386415</v>
      </c>
      <c r="F23" s="25">
        <v>0</v>
      </c>
      <c r="G23" s="25">
        <v>0</v>
      </c>
      <c r="H23" s="25">
        <v>0</v>
      </c>
      <c r="K23" s="30"/>
      <c r="L23" s="30"/>
      <c r="M23" s="30"/>
      <c r="N23" s="30"/>
      <c r="O23" s="30"/>
    </row>
    <row r="24" spans="1:15" s="1" customFormat="1" x14ac:dyDescent="0.15">
      <c r="A24" s="9"/>
      <c r="B24" s="23"/>
      <c r="C24" s="28" t="s">
        <v>45</v>
      </c>
      <c r="D24" s="25">
        <v>9016.1219563499999</v>
      </c>
      <c r="E24" s="25">
        <v>6762.0914672625004</v>
      </c>
      <c r="F24" s="25">
        <v>0</v>
      </c>
      <c r="G24" s="25">
        <v>0</v>
      </c>
      <c r="H24" s="25">
        <v>0</v>
      </c>
      <c r="K24" s="30"/>
      <c r="L24" s="30"/>
      <c r="M24" s="30"/>
      <c r="N24" s="30"/>
      <c r="O24" s="30"/>
    </row>
    <row r="25" spans="1:15" s="1" customFormat="1" x14ac:dyDescent="0.15">
      <c r="A25" s="9"/>
      <c r="B25" s="23"/>
      <c r="C25" s="28" t="s">
        <v>46</v>
      </c>
      <c r="D25" s="25">
        <v>33.030245999999998</v>
      </c>
      <c r="E25" s="25">
        <v>0.95923199999999997</v>
      </c>
      <c r="F25" s="25">
        <v>0</v>
      </c>
      <c r="G25" s="25">
        <v>0</v>
      </c>
      <c r="H25" s="25">
        <v>0</v>
      </c>
      <c r="K25" s="30"/>
      <c r="L25" s="30"/>
      <c r="M25" s="30"/>
      <c r="N25" s="30"/>
      <c r="O25" s="30"/>
    </row>
    <row r="26" spans="1:15" s="1" customFormat="1" x14ac:dyDescent="0.15">
      <c r="A26" s="10">
        <v>6</v>
      </c>
      <c r="B26" s="27" t="s">
        <v>17</v>
      </c>
      <c r="C26" s="24" t="s">
        <v>18</v>
      </c>
      <c r="D26" s="25">
        <v>75.536888141281295</v>
      </c>
      <c r="E26" s="25">
        <v>56.65</v>
      </c>
      <c r="F26" s="25">
        <v>132.61659256187301</v>
      </c>
      <c r="G26" s="25">
        <v>328.573828084056</v>
      </c>
      <c r="H26" s="25">
        <v>85.02</v>
      </c>
      <c r="K26" s="30"/>
      <c r="L26" s="30"/>
      <c r="M26" s="30"/>
      <c r="N26" s="30"/>
      <c r="O26" s="31"/>
    </row>
    <row r="27" spans="1:15" s="1" customFormat="1" x14ac:dyDescent="0.15">
      <c r="A27" s="10"/>
      <c r="B27" s="23"/>
      <c r="C27" s="28" t="s">
        <v>19</v>
      </c>
      <c r="D27" s="25">
        <v>938.21146013078999</v>
      </c>
      <c r="E27" s="25">
        <v>872.70119937486004</v>
      </c>
      <c r="F27" s="25">
        <v>48.804443320294602</v>
      </c>
      <c r="G27" s="25">
        <v>59.299503310853602</v>
      </c>
      <c r="H27" s="25">
        <v>736.77</v>
      </c>
      <c r="K27" s="30"/>
      <c r="L27" s="30"/>
      <c r="M27" s="30"/>
      <c r="N27" s="30"/>
      <c r="O27" s="31"/>
    </row>
    <row r="28" spans="1:15" s="1" customFormat="1" x14ac:dyDescent="0.15">
      <c r="A28" s="9"/>
      <c r="B28" s="23"/>
      <c r="C28" s="28" t="s">
        <v>47</v>
      </c>
      <c r="D28" s="25">
        <v>576.34803307828997</v>
      </c>
      <c r="E28" s="25">
        <v>549.94170801562495</v>
      </c>
      <c r="F28" s="25">
        <v>41.852011957352197</v>
      </c>
      <c r="G28" s="25">
        <v>93.235766957398994</v>
      </c>
      <c r="H28" s="25">
        <v>548.80999999999995</v>
      </c>
      <c r="K28" s="30"/>
      <c r="L28" s="30"/>
      <c r="M28" s="30"/>
      <c r="N28" s="30"/>
      <c r="O28" s="30"/>
    </row>
    <row r="29" spans="1:15" x14ac:dyDescent="0.15">
      <c r="A29" s="7">
        <v>7</v>
      </c>
      <c r="B29" s="32" t="s">
        <v>20</v>
      </c>
      <c r="C29" s="28" t="s">
        <v>48</v>
      </c>
      <c r="D29" s="20">
        <v>0</v>
      </c>
      <c r="E29" s="20">
        <v>0</v>
      </c>
      <c r="F29" s="20">
        <v>0</v>
      </c>
      <c r="G29" s="20">
        <v>0</v>
      </c>
      <c r="H29" s="20">
        <v>410.55</v>
      </c>
      <c r="K29" s="21"/>
      <c r="L29" s="21"/>
      <c r="M29" s="21"/>
      <c r="N29" s="21"/>
      <c r="O29" s="21"/>
    </row>
    <row r="30" spans="1:15" x14ac:dyDescent="0.15">
      <c r="A30" s="8"/>
      <c r="B30" s="22"/>
      <c r="C30" s="24" t="s">
        <v>21</v>
      </c>
      <c r="D30" s="20">
        <v>0</v>
      </c>
      <c r="E30" s="20">
        <v>0</v>
      </c>
      <c r="F30" s="20">
        <v>0</v>
      </c>
      <c r="G30" s="20">
        <v>0</v>
      </c>
      <c r="H30" s="20">
        <v>368.56</v>
      </c>
      <c r="K30" s="21"/>
      <c r="L30" s="21"/>
      <c r="M30" s="21"/>
      <c r="N30" s="21"/>
      <c r="O30" s="21"/>
    </row>
    <row r="31" spans="1:15" x14ac:dyDescent="0.15">
      <c r="A31" s="8"/>
      <c r="B31" s="22"/>
      <c r="C31" s="24" t="s">
        <v>22</v>
      </c>
      <c r="D31" s="20">
        <v>0</v>
      </c>
      <c r="E31" s="20">
        <v>0</v>
      </c>
      <c r="F31" s="20">
        <v>0</v>
      </c>
      <c r="G31" s="20">
        <v>0</v>
      </c>
      <c r="H31" s="20">
        <v>412.85</v>
      </c>
      <c r="K31" s="21"/>
      <c r="L31" s="21"/>
      <c r="M31" s="21"/>
      <c r="N31" s="21"/>
      <c r="O31" s="33"/>
    </row>
    <row r="32" spans="1:15" x14ac:dyDescent="0.15">
      <c r="A32" s="7">
        <v>8</v>
      </c>
      <c r="B32" s="18" t="s">
        <v>23</v>
      </c>
      <c r="C32" s="34" t="s">
        <v>49</v>
      </c>
      <c r="D32" s="20">
        <v>0</v>
      </c>
      <c r="E32" s="20">
        <v>0</v>
      </c>
      <c r="F32" s="20">
        <v>0</v>
      </c>
      <c r="G32" s="20">
        <v>0</v>
      </c>
      <c r="H32" s="20">
        <v>221.61</v>
      </c>
      <c r="K32" s="21"/>
      <c r="L32" s="21"/>
      <c r="M32" s="21"/>
      <c r="N32" s="21"/>
      <c r="O32" s="21"/>
    </row>
    <row r="33" spans="1:15" x14ac:dyDescent="0.15">
      <c r="A33" s="7"/>
      <c r="B33" s="22"/>
      <c r="C33" s="34" t="s">
        <v>50</v>
      </c>
      <c r="D33" s="20">
        <v>0</v>
      </c>
      <c r="E33" s="20">
        <v>0</v>
      </c>
      <c r="F33" s="20">
        <v>0</v>
      </c>
      <c r="G33" s="20">
        <v>0</v>
      </c>
      <c r="H33" s="20">
        <v>0.16</v>
      </c>
      <c r="K33" s="21"/>
      <c r="L33" s="21"/>
      <c r="M33" s="21"/>
      <c r="N33" s="21"/>
      <c r="O33" s="21"/>
    </row>
    <row r="34" spans="1:15" x14ac:dyDescent="0.15">
      <c r="A34" s="8"/>
      <c r="B34" s="22"/>
      <c r="C34" s="19" t="s">
        <v>24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K34" s="21"/>
      <c r="L34" s="21"/>
      <c r="M34" s="21"/>
      <c r="N34" s="21"/>
      <c r="O34" s="21"/>
    </row>
    <row r="35" spans="1:15" x14ac:dyDescent="0.15">
      <c r="A35" s="7">
        <v>9</v>
      </c>
      <c r="B35" s="18" t="s">
        <v>25</v>
      </c>
      <c r="C35" s="34" t="s">
        <v>51</v>
      </c>
      <c r="D35" s="20">
        <v>2012.72578875105</v>
      </c>
      <c r="E35" s="20">
        <v>1610.1806310008301</v>
      </c>
      <c r="F35" s="20">
        <v>0</v>
      </c>
      <c r="G35" s="20">
        <v>0</v>
      </c>
      <c r="H35" s="20">
        <v>548.91</v>
      </c>
      <c r="K35" s="21"/>
      <c r="L35" s="21"/>
      <c r="M35" s="21"/>
      <c r="N35" s="21"/>
      <c r="O35" s="21"/>
    </row>
    <row r="36" spans="1:15" x14ac:dyDescent="0.15">
      <c r="A36" s="8"/>
      <c r="B36" s="22"/>
      <c r="C36" s="34" t="s">
        <v>52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K36" s="21"/>
      <c r="L36" s="21"/>
      <c r="M36" s="21"/>
      <c r="N36" s="21"/>
      <c r="O36" s="33"/>
    </row>
    <row r="37" spans="1:15" x14ac:dyDescent="0.15">
      <c r="A37" s="3">
        <v>10</v>
      </c>
      <c r="B37" s="35" t="s">
        <v>26</v>
      </c>
      <c r="C37" s="34"/>
      <c r="D37" s="20">
        <f>SUM(D3:D36)</f>
        <v>32357.393220694375</v>
      </c>
      <c r="E37" s="20">
        <f>SUM(E3:E36)</f>
        <v>18195.399826935402</v>
      </c>
      <c r="F37" s="20">
        <f>SUM(F3:F36)</f>
        <v>3123.5577353335002</v>
      </c>
      <c r="G37" s="20">
        <f>SUM(G3:G36)</f>
        <v>28422.2880864652</v>
      </c>
      <c r="H37" s="20">
        <f>SUM(H3:H36)</f>
        <v>13836.378384384241</v>
      </c>
      <c r="K37" s="21"/>
      <c r="L37" s="21"/>
      <c r="M37" s="21"/>
      <c r="N37" s="21"/>
      <c r="O37" s="21"/>
    </row>
  </sheetData>
  <mergeCells count="24">
    <mergeCell ref="A29:A31"/>
    <mergeCell ref="A32:A34"/>
    <mergeCell ref="A35:A36"/>
    <mergeCell ref="B1:B2"/>
    <mergeCell ref="B3:B6"/>
    <mergeCell ref="B7:B12"/>
    <mergeCell ref="B13:B16"/>
    <mergeCell ref="B17:B21"/>
    <mergeCell ref="B22:B25"/>
    <mergeCell ref="B26:B28"/>
    <mergeCell ref="B29:B31"/>
    <mergeCell ref="B32:B34"/>
    <mergeCell ref="B35:B36"/>
    <mergeCell ref="A7:A12"/>
    <mergeCell ref="A13:A16"/>
    <mergeCell ref="A17:A21"/>
    <mergeCell ref="A22:A25"/>
    <mergeCell ref="A26:A28"/>
    <mergeCell ref="D1:H1"/>
    <mergeCell ref="K1:O1"/>
    <mergeCell ref="K6:O6"/>
    <mergeCell ref="A1:A2"/>
    <mergeCell ref="A3:A6"/>
    <mergeCell ref="C1:C2"/>
  </mergeCells>
  <phoneticPr fontId="4" type="noConversion"/>
  <pageMargins left="0.75" right="0.7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应急减排基础排放清单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huqian</dc:creator>
  <cp:lastModifiedBy>蒋婷</cp:lastModifiedBy>
  <dcterms:created xsi:type="dcterms:W3CDTF">2018-06-12T01:03:00Z</dcterms:created>
  <dcterms:modified xsi:type="dcterms:W3CDTF">2023-12-29T03:15:52Z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A8CCF63B93A7437BAA3383DB2222275B_13</vt:lpwstr>
  </property>
</Properties>
</file>