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00" windowHeight="7860"/>
  </bookViews>
  <sheets>
    <sheet name="Sheet1" sheetId="1" r:id="rId1"/>
  </sheets>
  <definedNames>
    <definedName name="_xlnm.Print_Titles" localSheetId="0">Sheet1!$1:$3</definedName>
  </definedNames>
  <calcPr calcId="124519"/>
</workbook>
</file>

<file path=xl/calcChain.xml><?xml version="1.0" encoding="utf-8"?>
<calcChain xmlns="http://schemas.openxmlformats.org/spreadsheetml/2006/main">
  <c r="I9" i="1"/>
  <c r="H9"/>
  <c r="I8"/>
  <c r="H8"/>
  <c r="I7"/>
  <c r="H7"/>
  <c r="E6"/>
  <c r="H6" s="1"/>
  <c r="H10" s="1"/>
  <c r="I6" l="1"/>
  <c r="I10" s="1"/>
</calcChain>
</file>

<file path=xl/sharedStrings.xml><?xml version="1.0" encoding="utf-8"?>
<sst xmlns="http://schemas.openxmlformats.org/spreadsheetml/2006/main" count="39" uniqueCount="31">
  <si>
    <t>建设工程项目主材设备市场询价清单备案表</t>
  </si>
  <si>
    <t>序号</t>
  </si>
  <si>
    <t>名称</t>
  </si>
  <si>
    <t>规格</t>
  </si>
  <si>
    <t>数量</t>
  </si>
  <si>
    <t>单价（元）</t>
  </si>
  <si>
    <t>总价（元）</t>
  </si>
  <si>
    <t>备注</t>
  </si>
  <si>
    <t>报审价</t>
  </si>
  <si>
    <t>询价</t>
  </si>
  <si>
    <t>旱 柳</t>
  </si>
  <si>
    <t>胸径12cm，H400-450cm,W400-450cm，土球60cm</t>
  </si>
  <si>
    <t>株</t>
  </si>
  <si>
    <t>市场询价</t>
  </si>
  <si>
    <t>草 籽</t>
  </si>
  <si>
    <t>混播狗牙根+黑麦草结合</t>
  </si>
  <si>
    <t>m2</t>
  </si>
  <si>
    <t>芦 苇</t>
  </si>
  <si>
    <t>直径30cm袋装苗，每袋20个芽以上，每平米栽植一株</t>
  </si>
  <si>
    <t>带原生土10cm厚</t>
  </si>
  <si>
    <t>合  计</t>
  </si>
  <si>
    <t>/</t>
  </si>
  <si>
    <t>说明</t>
  </si>
  <si>
    <t xml:space="preserve"> 预算评审中涉及的主要材料、设备及适合采用市场合理低价的清单项目等，暂不能按现行定额、计费标准、《岳阳工程造价》及同期政府采购价等确定性询价参考计价的，咨询方必须按程序多方比价咨询，并结合建设方反馈意见出具评审初稿，经市财政评审中心备案（加盖评审中心公章）确认后，再评审进入总价按二次询价办法确定，本表参数内容多时取横置。</t>
  </si>
  <si>
    <t>咨询方</t>
  </si>
  <si>
    <t>评审中心</t>
  </si>
  <si>
    <t>注意：表格内的价格不参与工程下浮，采用信息价的材料不列入本表中。</t>
  </si>
  <si>
    <t>备案编号：岳建定审(2019)第A323号</t>
    <phoneticPr fontId="6" type="noConversion"/>
  </si>
  <si>
    <t>工程名称：东洞庭湖岸线岳阳城区段生态治理工程（渔政码头洞庭新城区）预算</t>
    <phoneticPr fontId="6" type="noConversion"/>
  </si>
  <si>
    <t>莎草（洞庭湖原生）</t>
    <phoneticPr fontId="6" type="noConversion"/>
  </si>
  <si>
    <t>单位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</si>
</sst>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topLeftCell="A2" workbookViewId="0">
      <selection sqref="A1:J13"/>
    </sheetView>
  </sheetViews>
  <sheetFormatPr defaultColWidth="9" defaultRowHeight="14.25"/>
  <cols>
    <col min="1" max="1" width="5.875" style="1" customWidth="1"/>
    <col min="2" max="2" width="20.625" style="1" customWidth="1"/>
    <col min="3" max="3" width="27.625" style="2" customWidth="1"/>
    <col min="4" max="5" width="6.625" style="1" customWidth="1"/>
    <col min="6" max="9" width="8.875" style="1" customWidth="1"/>
    <col min="10" max="10" width="28.625" style="1" customWidth="1"/>
    <col min="11" max="12" width="9" style="1"/>
    <col min="13" max="14" width="9.5" style="1"/>
    <col min="15" max="16384" width="9" style="1"/>
  </cols>
  <sheetData>
    <row r="1" spans="1:10" ht="35.1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1" customHeight="1">
      <c r="A2" s="17" t="s">
        <v>28</v>
      </c>
      <c r="B2" s="17"/>
      <c r="C2" s="18"/>
      <c r="D2" s="17"/>
      <c r="E2" s="17"/>
      <c r="F2" s="17"/>
      <c r="G2" s="17"/>
      <c r="H2" s="17"/>
      <c r="I2" s="17"/>
    </row>
    <row r="3" spans="1:10" ht="21" customHeight="1">
      <c r="A3" s="17" t="s">
        <v>27</v>
      </c>
      <c r="B3" s="17"/>
      <c r="C3" s="18"/>
      <c r="D3" s="17"/>
      <c r="E3" s="17"/>
      <c r="F3" s="17"/>
      <c r="G3" s="17"/>
      <c r="H3" s="17"/>
      <c r="I3" s="17"/>
    </row>
    <row r="4" spans="1:10" ht="18" customHeight="1">
      <c r="A4" s="9" t="s">
        <v>1</v>
      </c>
      <c r="B4" s="10" t="s">
        <v>2</v>
      </c>
      <c r="C4" s="9" t="s">
        <v>3</v>
      </c>
      <c r="D4" s="9" t="s">
        <v>30</v>
      </c>
      <c r="E4" s="10" t="s">
        <v>4</v>
      </c>
      <c r="F4" s="10" t="s">
        <v>5</v>
      </c>
      <c r="G4" s="10"/>
      <c r="H4" s="10" t="s">
        <v>6</v>
      </c>
      <c r="I4" s="10"/>
      <c r="J4" s="19" t="s">
        <v>7</v>
      </c>
    </row>
    <row r="5" spans="1:10" ht="26.1" customHeight="1">
      <c r="A5" s="10"/>
      <c r="B5" s="10"/>
      <c r="C5" s="9"/>
      <c r="D5" s="10"/>
      <c r="E5" s="10"/>
      <c r="F5" s="5" t="s">
        <v>8</v>
      </c>
      <c r="G5" s="5" t="s">
        <v>9</v>
      </c>
      <c r="H5" s="5" t="s">
        <v>8</v>
      </c>
      <c r="I5" s="5" t="s">
        <v>9</v>
      </c>
      <c r="J5" s="19"/>
    </row>
    <row r="6" spans="1:10" ht="35.1" customHeight="1">
      <c r="A6" s="3">
        <v>1</v>
      </c>
      <c r="B6" s="20" t="s">
        <v>10</v>
      </c>
      <c r="C6" s="26" t="s">
        <v>11</v>
      </c>
      <c r="D6" s="3" t="s">
        <v>12</v>
      </c>
      <c r="E6" s="3">
        <f>58</f>
        <v>58</v>
      </c>
      <c r="F6" s="3">
        <v>820</v>
      </c>
      <c r="G6" s="3">
        <v>820</v>
      </c>
      <c r="H6" s="3">
        <f>E6*F6</f>
        <v>47560</v>
      </c>
      <c r="I6" s="3">
        <f>E6*G6</f>
        <v>47560</v>
      </c>
      <c r="J6" s="21" t="s">
        <v>13</v>
      </c>
    </row>
    <row r="7" spans="1:10" ht="27" customHeight="1">
      <c r="A7" s="3">
        <v>2</v>
      </c>
      <c r="B7" s="20" t="s">
        <v>14</v>
      </c>
      <c r="C7" s="26" t="s">
        <v>15</v>
      </c>
      <c r="D7" s="3" t="s">
        <v>16</v>
      </c>
      <c r="E7" s="3">
        <v>9470</v>
      </c>
      <c r="F7" s="3">
        <v>0.4</v>
      </c>
      <c r="G7" s="3">
        <v>0.1</v>
      </c>
      <c r="H7" s="3">
        <f>E7*F7</f>
        <v>3788</v>
      </c>
      <c r="I7" s="3">
        <f>E7*G7</f>
        <v>947</v>
      </c>
      <c r="J7" s="21" t="s">
        <v>13</v>
      </c>
    </row>
    <row r="8" spans="1:10" ht="33" customHeight="1">
      <c r="A8" s="3">
        <v>3</v>
      </c>
      <c r="B8" s="20" t="s">
        <v>17</v>
      </c>
      <c r="C8" s="26" t="s">
        <v>18</v>
      </c>
      <c r="D8" s="22" t="s">
        <v>16</v>
      </c>
      <c r="E8" s="3">
        <v>1650</v>
      </c>
      <c r="F8" s="3">
        <v>30</v>
      </c>
      <c r="G8" s="3">
        <v>30</v>
      </c>
      <c r="H8" s="3">
        <f>E8*F8</f>
        <v>49500</v>
      </c>
      <c r="I8" s="3">
        <f>E8*G8</f>
        <v>49500</v>
      </c>
      <c r="J8" s="21" t="s">
        <v>13</v>
      </c>
    </row>
    <row r="9" spans="1:10" ht="32.1" customHeight="1">
      <c r="A9" s="3">
        <v>4</v>
      </c>
      <c r="B9" s="20" t="s">
        <v>29</v>
      </c>
      <c r="C9" s="26" t="s">
        <v>19</v>
      </c>
      <c r="D9" s="3" t="s">
        <v>16</v>
      </c>
      <c r="E9" s="3">
        <v>1276</v>
      </c>
      <c r="F9" s="3">
        <v>25</v>
      </c>
      <c r="G9" s="22">
        <v>15</v>
      </c>
      <c r="H9" s="3">
        <f>E9*F9</f>
        <v>31900</v>
      </c>
      <c r="I9" s="3">
        <f>E9*G9</f>
        <v>19140</v>
      </c>
      <c r="J9" s="21" t="s">
        <v>13</v>
      </c>
    </row>
    <row r="10" spans="1:10" ht="24.95" customHeight="1">
      <c r="A10" s="6" t="s">
        <v>20</v>
      </c>
      <c r="B10" s="7"/>
      <c r="C10" s="8"/>
      <c r="D10" s="3"/>
      <c r="E10" s="3"/>
      <c r="F10" s="3" t="s">
        <v>21</v>
      </c>
      <c r="G10" s="3" t="s">
        <v>21</v>
      </c>
      <c r="H10" s="22">
        <f>SUM(H6:H9)</f>
        <v>132748</v>
      </c>
      <c r="I10" s="22">
        <f>SUM(I6:I9)</f>
        <v>117147</v>
      </c>
      <c r="J10" s="20"/>
    </row>
    <row r="11" spans="1:10" ht="66" customHeight="1">
      <c r="A11" s="20" t="s">
        <v>22</v>
      </c>
      <c r="B11" s="23" t="s">
        <v>23</v>
      </c>
      <c r="C11" s="24"/>
      <c r="D11" s="24"/>
      <c r="E11" s="24"/>
      <c r="F11" s="24"/>
      <c r="G11" s="24"/>
      <c r="H11" s="24"/>
      <c r="I11" s="24"/>
      <c r="J11" s="25"/>
    </row>
    <row r="12" spans="1:10" ht="45" customHeight="1">
      <c r="A12" s="12" t="s">
        <v>24</v>
      </c>
      <c r="B12" s="13"/>
      <c r="C12" s="13"/>
      <c r="D12" s="13"/>
      <c r="E12" s="27"/>
      <c r="F12" s="11" t="s">
        <v>25</v>
      </c>
      <c r="G12" s="11"/>
      <c r="H12" s="11"/>
      <c r="I12" s="11"/>
      <c r="J12" s="11"/>
    </row>
    <row r="13" spans="1:10" ht="45" customHeight="1">
      <c r="A13" s="14"/>
      <c r="B13" s="15"/>
      <c r="C13" s="15"/>
      <c r="D13" s="15"/>
      <c r="E13" s="28"/>
      <c r="F13" s="11"/>
      <c r="G13" s="11"/>
      <c r="H13" s="11"/>
      <c r="I13" s="11"/>
      <c r="J13" s="11"/>
    </row>
    <row r="14" spans="1:10" ht="21.95" customHeight="1">
      <c r="B14" s="4" t="s">
        <v>26</v>
      </c>
    </row>
    <row r="15" spans="1:10" ht="21.95" customHeight="1"/>
    <row r="16" spans="1:10" ht="21.95" customHeight="1"/>
    <row r="17" ht="21.95" customHeight="1"/>
    <row r="18" ht="20.25" customHeight="1"/>
    <row r="19" ht="20.25" customHeight="1"/>
  </sheetData>
  <mergeCells count="15">
    <mergeCell ref="A1:J1"/>
    <mergeCell ref="A2:I2"/>
    <mergeCell ref="A3:I3"/>
    <mergeCell ref="F4:G4"/>
    <mergeCell ref="H4:I4"/>
    <mergeCell ref="J4:J5"/>
    <mergeCell ref="A10:C10"/>
    <mergeCell ref="A4:A5"/>
    <mergeCell ref="B4:B5"/>
    <mergeCell ref="C4:C5"/>
    <mergeCell ref="D4:D5"/>
    <mergeCell ref="E4:E5"/>
    <mergeCell ref="F12:J13"/>
    <mergeCell ref="B11:J11"/>
    <mergeCell ref="A12:E13"/>
  </mergeCells>
  <phoneticPr fontId="6" type="noConversion"/>
  <pageMargins left="0.75138888888888899" right="0.751388888888888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OLB995</dc:creator>
  <cp:lastModifiedBy>lenovo</cp:lastModifiedBy>
  <cp:lastPrinted>2019-12-30T06:38:39Z</cp:lastPrinted>
  <dcterms:created xsi:type="dcterms:W3CDTF">2019-04-11T01:53:00Z</dcterms:created>
  <dcterms:modified xsi:type="dcterms:W3CDTF">2019-12-30T06:44:15Z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