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640" windowHeight="11760"/>
  </bookViews>
  <sheets>
    <sheet name="Sheet1" sheetId="1" r:id="rId1"/>
    <sheet name="Sheet2" sheetId="2" r:id="rId2"/>
    <sheet name="Sheet3" sheetId="3" r:id="rId3"/>
  </sheets>
  <calcPr calcId="124519"/>
  <fileRecoveryPr repairLoad="1"/>
</workbook>
</file>

<file path=xl/calcChain.xml><?xml version="1.0" encoding="utf-8"?>
<calcChain xmlns="http://schemas.openxmlformats.org/spreadsheetml/2006/main">
  <c r="D7" i="1"/>
  <c r="E4"/>
  <c r="C7"/>
  <c r="E7" l="1"/>
  <c r="E6"/>
</calcChain>
</file>

<file path=xl/sharedStrings.xml><?xml version="1.0" encoding="utf-8"?>
<sst xmlns="http://schemas.openxmlformats.org/spreadsheetml/2006/main" count="13" uniqueCount="13">
  <si>
    <t>序号</t>
  </si>
  <si>
    <t>备注</t>
  </si>
  <si>
    <t>金额：元</t>
    <phoneticPr fontId="2" type="noConversion"/>
  </si>
  <si>
    <t>送审金额</t>
    <phoneticPr fontId="2" type="noConversion"/>
  </si>
  <si>
    <t>审定金额</t>
    <phoneticPr fontId="2" type="noConversion"/>
  </si>
  <si>
    <t>核减金额</t>
    <phoneticPr fontId="2" type="noConversion"/>
  </si>
  <si>
    <t>项目名称</t>
    <phoneticPr fontId="2" type="noConversion"/>
  </si>
  <si>
    <t>合  计</t>
    <phoneticPr fontId="2" type="noConversion"/>
  </si>
  <si>
    <t>机械土石方工程</t>
    <phoneticPr fontId="2" type="noConversion"/>
  </si>
  <si>
    <t>市政工程</t>
    <phoneticPr fontId="2" type="noConversion"/>
  </si>
  <si>
    <t>绿化工程</t>
    <phoneticPr fontId="2" type="noConversion"/>
  </si>
  <si>
    <t>东洞庭湖岸线岳阳城区段生态治理工程(渔政码头洞庭新城区)
预算评审汇总表</t>
    <phoneticPr fontId="2" type="noConversion"/>
  </si>
  <si>
    <t>咨询单位：岳阳建定工程造价咨询有限公司
评审日期：二〇一九年十二月二十四日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</si>
</sst>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;[Red]0.00"/>
    <numFmt numFmtId="177" formatCode="0.00_ "/>
  </numFmts>
  <fonts count="8">
    <font>
      <sz val="11"/>
      <color theme="1"/>
      <name val="宋体"/>
      <charset val="134"/>
      <scheme val="minor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1" fillId="0" borderId="0" xfId="0" applyFont="1">
      <alignment vertical="center"/>
    </xf>
    <xf numFmtId="176" fontId="4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176" fontId="4" fillId="0" borderId="6" xfId="0" applyNumberFormat="1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/>
    </xf>
    <xf numFmtId="177" fontId="4" fillId="0" borderId="7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A6" sqref="A6"/>
    </sheetView>
  </sheetViews>
  <sheetFormatPr defaultColWidth="9" defaultRowHeight="13.5"/>
  <cols>
    <col min="1" max="1" width="6.625" customWidth="1"/>
    <col min="2" max="2" width="21" customWidth="1"/>
    <col min="3" max="6" width="15.625" customWidth="1"/>
  </cols>
  <sheetData>
    <row r="1" spans="1:6" ht="60" customHeight="1">
      <c r="A1" s="20" t="s">
        <v>11</v>
      </c>
      <c r="B1" s="20"/>
      <c r="C1" s="20"/>
      <c r="D1" s="20"/>
      <c r="E1" s="20"/>
      <c r="F1" s="20"/>
    </row>
    <row r="2" spans="1:6" ht="20.100000000000001" customHeight="1">
      <c r="A2" s="11" t="s">
        <v>2</v>
      </c>
      <c r="B2" s="11"/>
      <c r="C2" s="11"/>
      <c r="D2" s="11"/>
      <c r="E2" s="11"/>
      <c r="F2" s="11"/>
    </row>
    <row r="3" spans="1:6" s="1" customFormat="1" ht="39.950000000000003" customHeight="1">
      <c r="A3" s="2" t="s">
        <v>0</v>
      </c>
      <c r="B3" s="2" t="s">
        <v>6</v>
      </c>
      <c r="C3" s="2" t="s">
        <v>3</v>
      </c>
      <c r="D3" s="2" t="s">
        <v>4</v>
      </c>
      <c r="E3" s="2" t="s">
        <v>5</v>
      </c>
      <c r="F3" s="2" t="s">
        <v>1</v>
      </c>
    </row>
    <row r="4" spans="1:6" ht="39.950000000000003" customHeight="1">
      <c r="A4" s="3">
        <v>1</v>
      </c>
      <c r="B4" s="10" t="s">
        <v>10</v>
      </c>
      <c r="C4" s="16">
        <v>659277.97</v>
      </c>
      <c r="D4" s="7">
        <v>532690.47</v>
      </c>
      <c r="E4" s="18">
        <f>C4-D5-D4</f>
        <v>101903.42000000004</v>
      </c>
      <c r="F4" s="4"/>
    </row>
    <row r="5" spans="1:6" ht="39.950000000000003" customHeight="1">
      <c r="A5" s="3">
        <v>2</v>
      </c>
      <c r="B5" s="10" t="s">
        <v>9</v>
      </c>
      <c r="C5" s="17"/>
      <c r="D5" s="7">
        <v>24684.080000000002</v>
      </c>
      <c r="E5" s="19"/>
      <c r="F5" s="4"/>
    </row>
    <row r="6" spans="1:6" ht="39.950000000000003" customHeight="1">
      <c r="A6" s="3">
        <v>3</v>
      </c>
      <c r="B6" s="10" t="s">
        <v>8</v>
      </c>
      <c r="C6" s="7">
        <v>97191.84</v>
      </c>
      <c r="D6" s="7">
        <v>75426.62</v>
      </c>
      <c r="E6" s="9">
        <f>C6-D6</f>
        <v>21765.22</v>
      </c>
      <c r="F6" s="4"/>
    </row>
    <row r="7" spans="1:6" s="6" customFormat="1" ht="39.950000000000003" customHeight="1">
      <c r="A7" s="12" t="s">
        <v>7</v>
      </c>
      <c r="B7" s="13"/>
      <c r="C7" s="8">
        <f>SUM(C4:C6)</f>
        <v>756469.80999999994</v>
      </c>
      <c r="D7" s="8">
        <f>SUM(D4:D6)</f>
        <v>632801.16999999993</v>
      </c>
      <c r="E7" s="8">
        <f>C7-D7</f>
        <v>123668.64000000001</v>
      </c>
      <c r="F7" s="5"/>
    </row>
    <row r="8" spans="1:6" ht="60" customHeight="1">
      <c r="A8" s="14" t="s">
        <v>12</v>
      </c>
      <c r="B8" s="15"/>
      <c r="C8" s="15"/>
      <c r="D8" s="15"/>
      <c r="E8" s="15"/>
      <c r="F8" s="15"/>
    </row>
  </sheetData>
  <mergeCells count="6">
    <mergeCell ref="A1:F1"/>
    <mergeCell ref="A2:F2"/>
    <mergeCell ref="A7:B7"/>
    <mergeCell ref="A8:F8"/>
    <mergeCell ref="C4:C5"/>
    <mergeCell ref="E4:E5"/>
  </mergeCells>
  <phoneticPr fontId="2" type="noConversion"/>
  <printOptions horizontalCentered="1"/>
  <pageMargins left="0.55118110236220474" right="0.55118110236220474" top="1.3779527559055118" bottom="0.98425196850393704" header="1.299212598425197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2019-12-30T05:47:03Z</cp:lastPrinted>
  <dcterms:created xsi:type="dcterms:W3CDTF">2017-08-17T17:03:00Z</dcterms:created>
  <dcterms:modified xsi:type="dcterms:W3CDTF">2019-12-30T05:47:04Z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