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25"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6" r:id="rId23"/>
    <sheet name="22整体支出绩效目标表" sheetId="27" r:id="rId24"/>
    <sheet name="23一般公共预算基本支出表" sheetId="28" r:id="rId25"/>
  </sheets>
  <definedNames>
    <definedName name="_xlnm._FilterDatabase" localSheetId="24" hidden="1">'23一般公共预算基本支出表'!$A$2:$N$123</definedName>
    <definedName name="_xlnm.Print_Titles" localSheetId="24">'23一般公共预算基本支出表'!$1:$2</definedName>
  </definedNames>
  <calcPr calcId="144525"/>
</workbook>
</file>

<file path=xl/sharedStrings.xml><?xml version="1.0" encoding="utf-8"?>
<sst xmlns="http://schemas.openxmlformats.org/spreadsheetml/2006/main" count="6664" uniqueCount="987">
  <si>
    <t>2022年岳阳地区部门预算公开表</t>
  </si>
  <si>
    <t>单位代码：</t>
  </si>
  <si>
    <t>301</t>
  </si>
  <si>
    <t>单位名称：</t>
  </si>
  <si>
    <t>岳阳市农业农村局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</si>
  <si>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</si>
  <si>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</si>
  <si>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</si>
  <si>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</si>
  <si>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</si>
  <si>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</si>
  <si>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</si>
  <si>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</si>
  <si>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</si>
  <si>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</si>
  <si>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</si>
  <si>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</si>
  <si>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</si>
  <si>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</si>
  <si>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</si>
  <si>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</si>
  <si>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</si>
  <si>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</si>
  <si>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</si>
  <si>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</si>
  <si>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</si>
  <si>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</si>
  <si>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</si>
  <si>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</si>
  <si>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部门整体支出绩效目标表</t>
  </si>
  <si>
    <t>一般公共预算基本支出表</t>
  </si>
  <si>
    <t>部门公开表01</t>
  </si>
  <si>
    <t>填报部门：岳阳市农业农村局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</si>
  <si>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</si>
  <si>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</si>
  <si>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</si>
  <si>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</si>
  <si>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</si>
  <si>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</si>
  <si>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</si>
  <si>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</si>
  <si>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</si>
  <si>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</si>
  <si>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</si>
  <si>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</si>
  <si>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</si>
  <si>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</si>
  <si>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</si>
  <si>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</si>
  <si>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</si>
  <si>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</si>
  <si>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</si>
  <si>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</si>
  <si>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</si>
  <si>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</si>
  <si>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</si>
  <si>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</si>
  <si>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</si>
  <si>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</si>
  <si>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</si>
  <si>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</si>
  <si>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</si>
  <si>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</si>
  <si>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</si>
  <si>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</si>
  <si>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</si>
  <si>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</si>
  <si>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</si>
  <si>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</si>
  <si>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</si>
  <si>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</si>
  <si>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</si>
  <si>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</si>
  <si>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</si>
  <si>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</si>
  <si>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</si>
  <si>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</si>
  <si>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</si>
  <si>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</si>
  <si>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</si>
  <si>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</si>
  <si>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</si>
  <si>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</si>
  <si>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</si>
  <si>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</si>
  <si>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</si>
  <si>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</si>
  <si>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</si>
  <si>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</si>
  <si>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</si>
  <si>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</si>
  <si>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</si>
  <si>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</si>
  <si>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</si>
  <si>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</si>
  <si>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</si>
  <si>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</si>
  <si>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</si>
  <si>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</si>
  <si>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</si>
  <si>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</si>
  <si>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</si>
  <si>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</si>
  <si>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</si>
  <si>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</si>
  <si>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</si>
  <si>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</si>
  <si>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</si>
  <si>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</si>
  <si>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</si>
  <si>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</si>
  <si>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</si>
  <si>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</si>
  <si>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</si>
  <si>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</si>
  <si>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</si>
  <si>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</si>
  <si>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</si>
  <si>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</si>
  <si>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</si>
  <si>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</si>
  <si>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</si>
  <si>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</si>
  <si>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</si>
  <si>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</si>
  <si>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</si>
  <si>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</si>
  <si>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</si>
  <si>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</si>
  <si>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</si>
  <si>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</si>
  <si>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</si>
  <si>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</si>
  <si>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</si>
  <si>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</si>
  <si>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</si>
  <si>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</si>
  <si>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</si>
  <si>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</si>
  <si>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</si>
  <si>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</si>
  <si>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</si>
  <si>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</si>
  <si>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</si>
  <si>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</si>
  <si>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</si>
  <si>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</si>
  <si>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</si>
  <si>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</si>
  <si>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</si>
  <si>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</si>
  <si>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</si>
  <si>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</si>
  <si>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</si>
  <si>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</si>
  <si>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</si>
  <si>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301001</t>
  </si>
  <si>
    <t xml:space="preserve">  岳阳市农业农村局本级</t>
  </si>
  <si>
    <t xml:space="preserve">  301002</t>
  </si>
  <si>
    <t xml:space="preserve">  岳阳市农业科学研究院</t>
  </si>
  <si>
    <t xml:space="preserve">  301003</t>
  </si>
  <si>
    <t xml:space="preserve">  岳阳市农业综合行政执法支队</t>
  </si>
  <si>
    <t xml:space="preserve">  301004</t>
  </si>
  <si>
    <t xml:space="preserve">  岳阳市农业综合技术推广站</t>
  </si>
  <si>
    <t xml:space="preserve">  301005</t>
  </si>
  <si>
    <t xml:space="preserve">  岳阳市农业综合检验检测中心</t>
  </si>
  <si>
    <t xml:space="preserve">  301006</t>
  </si>
  <si>
    <t xml:space="preserve">  岳阳市动物疫病预防控制中心</t>
  </si>
  <si>
    <t xml:space="preserve">  301007</t>
  </si>
  <si>
    <t xml:space="preserve">  岳阳市洞庭湖江豚保护中心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</si>
  <si>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</si>
  <si>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</si>
  <si>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</si>
  <si>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</si>
  <si>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</si>
  <si>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</si>
  <si>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</si>
  <si>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</si>
  <si>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</si>
  <si>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</si>
  <si>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</si>
  <si>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</si>
  <si>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</si>
  <si>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</si>
  <si>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</si>
  <si>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</si>
  <si>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</si>
  <si>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</si>
  <si>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</si>
  <si>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</si>
  <si>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</si>
  <si>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</si>
  <si>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08</t>
  </si>
  <si>
    <t>20808</t>
  </si>
  <si>
    <t>抚恤</t>
  </si>
  <si>
    <t>99</t>
  </si>
  <si>
    <t xml:space="preserve">    2080899</t>
  </si>
  <si>
    <t xml:space="preserve">    其他优抚支出</t>
  </si>
  <si>
    <t>210</t>
  </si>
  <si>
    <t>卫生健康支出</t>
  </si>
  <si>
    <t>11</t>
  </si>
  <si>
    <t>21011</t>
  </si>
  <si>
    <t>行政事业单位医疗</t>
  </si>
  <si>
    <t xml:space="preserve">    2101101</t>
  </si>
  <si>
    <t xml:space="preserve">    行政单位医疗</t>
  </si>
  <si>
    <t>03</t>
  </si>
  <si>
    <t xml:space="preserve">    2101103</t>
  </si>
  <si>
    <t xml:space="preserve">    公务员医疗补助</t>
  </si>
  <si>
    <t>213</t>
  </si>
  <si>
    <t>农林水支出</t>
  </si>
  <si>
    <t>21301</t>
  </si>
  <si>
    <t>农业农村</t>
  </si>
  <si>
    <t xml:space="preserve">    2130101</t>
  </si>
  <si>
    <t xml:space="preserve">    行政运行</t>
  </si>
  <si>
    <t>221</t>
  </si>
  <si>
    <t>住房保障支出</t>
  </si>
  <si>
    <t>02</t>
  </si>
  <si>
    <t>22102</t>
  </si>
  <si>
    <t>住房改革支出</t>
  </si>
  <si>
    <t xml:space="preserve">    2210201</t>
  </si>
  <si>
    <t xml:space="preserve">    住房公积金</t>
  </si>
  <si>
    <t>27</t>
  </si>
  <si>
    <t>20827</t>
  </si>
  <si>
    <t>财政对其他社会保险基金的补助</t>
  </si>
  <si>
    <t xml:space="preserve">    2082702</t>
  </si>
  <si>
    <t xml:space="preserve">    财政对工伤保险基金的补助</t>
  </si>
  <si>
    <t xml:space="preserve">    2101102</t>
  </si>
  <si>
    <t xml:space="preserve">    事业单位医疗</t>
  </si>
  <si>
    <t>04</t>
  </si>
  <si>
    <t xml:space="preserve">    2130104</t>
  </si>
  <si>
    <t xml:space="preserve">    事业运行</t>
  </si>
  <si>
    <t xml:space="preserve">    2080502</t>
  </si>
  <si>
    <t xml:space="preserve">    事业单位离退休</t>
  </si>
  <si>
    <t xml:space="preserve">    2130199</t>
  </si>
  <si>
    <t xml:space="preserve">    其他农业农村支出</t>
  </si>
  <si>
    <t>21001</t>
  </si>
  <si>
    <t>卫生健康管理事务</t>
  </si>
  <si>
    <t xml:space="preserve">    2100102</t>
  </si>
  <si>
    <t xml:space="preserve">    一般行政管理事务</t>
  </si>
  <si>
    <t>09</t>
  </si>
  <si>
    <t xml:space="preserve">    2130109</t>
  </si>
  <si>
    <t xml:space="preserve">    农产品质量安全</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</si>
  <si>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</si>
  <si>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</si>
  <si>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</si>
  <si>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</si>
  <si>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</si>
  <si>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</si>
  <si>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</si>
  <si>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</si>
  <si>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</si>
  <si>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</si>
  <si>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</si>
  <si>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</si>
  <si>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</si>
  <si>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</si>
  <si>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</si>
  <si>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</si>
  <si>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</si>
  <si>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</si>
  <si>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</si>
  <si>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</si>
  <si>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</si>
  <si>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</si>
  <si>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</si>
  <si>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</si>
  <si>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</si>
  <si>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</si>
  <si>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</si>
  <si>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</si>
  <si>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</si>
  <si>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</si>
  <si>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</si>
  <si>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</si>
  <si>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</si>
  <si>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</si>
  <si>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</si>
  <si>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</si>
  <si>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</si>
  <si>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</si>
  <si>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</si>
  <si>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</si>
  <si>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</si>
  <si>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</si>
  <si>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</si>
  <si>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</si>
  <si>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</si>
  <si>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</si>
  <si>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</si>
  <si>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</si>
  <si>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</si>
  <si>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</si>
  <si>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</si>
  <si>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</si>
  <si>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20808</t>
  </si>
  <si>
    <t xml:space="preserve">    抚恤</t>
  </si>
  <si>
    <t xml:space="preserve">     2080899</t>
  </si>
  <si>
    <t xml:space="preserve">     其他优抚支出</t>
  </si>
  <si>
    <t xml:space="preserve">   213</t>
  </si>
  <si>
    <t xml:space="preserve">   农林水支出</t>
  </si>
  <si>
    <t xml:space="preserve">    21301</t>
  </si>
  <si>
    <t xml:space="preserve">    农业农村</t>
  </si>
  <si>
    <t xml:space="preserve">     2130101</t>
  </si>
  <si>
    <t xml:space="preserve">     行政运行</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</si>
  <si>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</si>
  <si>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</si>
  <si>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</si>
  <si>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</si>
  <si>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</si>
  <si>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</si>
  <si>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</si>
  <si>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</si>
  <si>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</si>
  <si>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</si>
  <si>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</si>
  <si>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</si>
  <si>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</si>
  <si>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</si>
  <si>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2130104</t>
  </si>
  <si>
    <t xml:space="preserve">     事业运行</t>
  </si>
  <si>
    <t xml:space="preserve">    20827</t>
  </si>
  <si>
    <t xml:space="preserve">    财政对其他社会保险基金的补助</t>
  </si>
  <si>
    <t xml:space="preserve">     2082702</t>
  </si>
  <si>
    <t xml:space="preserve">     财政对工伤保险基金的补助</t>
  </si>
  <si>
    <t xml:space="preserve">     2101102</t>
  </si>
  <si>
    <t xml:space="preserve">     事业单位医疗</t>
  </si>
  <si>
    <t xml:space="preserve">     2080502</t>
  </si>
  <si>
    <t xml:space="preserve">     事业单位离退休</t>
  </si>
  <si>
    <t xml:space="preserve">     2130199</t>
  </si>
  <si>
    <t xml:space="preserve">     其他农业农村支出</t>
  </si>
  <si>
    <t xml:space="preserve">    21001</t>
  </si>
  <si>
    <t xml:space="preserve">    卫生健康管理事务</t>
  </si>
  <si>
    <t xml:space="preserve">     2100102</t>
  </si>
  <si>
    <t xml:space="preserve">     一般行政管理事务</t>
  </si>
  <si>
    <t xml:space="preserve">     2130109</t>
  </si>
  <si>
    <t xml:space="preserve">     农产品质量安全</t>
  </si>
  <si>
    <t>注：支出包括当年预算和上年结转安排的所有支出。</t>
  </si>
  <si>
    <t>部门公开表08</t>
  </si>
  <si>
    <t>工资奖金津补贴</t>
  </si>
  <si>
    <t>社会保障缴费</t>
  </si>
  <si>
    <t>住房公积金</t>
  </si>
  <si>
    <t>其他工资福利支出</t>
  </si>
  <si>
    <t>其他对事业单位补助</t>
  </si>
  <si>
    <t>注：不含上年结转结余。</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</si>
  <si>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</si>
  <si>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</si>
  <si>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</si>
  <si>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</si>
  <si>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</si>
  <si>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</si>
  <si>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</si>
  <si>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</si>
  <si>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</si>
  <si>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</si>
  <si>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</si>
  <si>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</si>
  <si>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</si>
  <si>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</si>
  <si>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</si>
  <si>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</si>
  <si>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</si>
  <si>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</si>
  <si>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</si>
  <si>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</si>
  <si>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</si>
  <si>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</si>
  <si>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</si>
  <si>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</si>
  <si>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</si>
  <si>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</si>
  <si>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</si>
  <si>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</si>
  <si>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</si>
  <si>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</si>
  <si>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</si>
  <si>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</si>
  <si>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</si>
  <si>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</si>
  <si>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</si>
  <si>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</si>
  <si>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</si>
  <si>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</si>
  <si>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</si>
  <si>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</si>
  <si>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</si>
  <si>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</si>
  <si>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</si>
  <si>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</si>
  <si>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</si>
  <si>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</si>
  <si>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</si>
  <si>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</si>
  <si>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</si>
  <si>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</si>
  <si>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</si>
  <si>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</si>
  <si>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</si>
  <si>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</si>
  <si>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</si>
  <si>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</si>
  <si>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</si>
  <si>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</si>
  <si>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</si>
  <si>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</si>
  <si>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</si>
  <si>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</si>
  <si>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</si>
  <si>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</si>
  <si>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</si>
  <si>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</si>
  <si>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</si>
  <si>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</si>
  <si>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</si>
  <si>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</si>
  <si>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</si>
  <si>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</si>
  <si>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</si>
  <si>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</si>
  <si>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</si>
  <si>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</si>
  <si>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说明：本部门未安排政府性基金预算支出，因此该表为空。</t>
  </si>
  <si>
    <t>部门公开表16</t>
  </si>
  <si>
    <t>部门公开表17</t>
  </si>
  <si>
    <t>部门公开表18</t>
  </si>
  <si>
    <t>国有资本经营预算支出表</t>
  </si>
  <si>
    <t>本年国有资本经营预算支出</t>
  </si>
  <si>
    <t>说明：本部门未安排国有资本经营预算支出，因此该表为空。</t>
  </si>
  <si>
    <t>部门公开表19</t>
  </si>
  <si>
    <t>本年财政专户管理资金预算支出</t>
  </si>
  <si>
    <t>说明：本部门未安排财政专户管理资金预算支出，因此该表为空。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</si>
  <si>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</si>
  <si>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</si>
  <si>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</si>
  <si>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</si>
  <si>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</si>
  <si>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</si>
  <si>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</si>
  <si>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</si>
  <si>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</si>
  <si>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</si>
  <si>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</si>
  <si>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</si>
  <si>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</si>
  <si>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</si>
  <si>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301001</t>
  </si>
  <si>
    <t xml:space="preserve">   2022年工会经费补助</t>
  </si>
  <si>
    <t xml:space="preserve">   2022年伙食补助</t>
  </si>
  <si>
    <t xml:space="preserve">   2022年物业服务补贴</t>
  </si>
  <si>
    <t xml:space="preserve">   2022年预安排综合绩效奖和平安岳阳建设奖</t>
  </si>
  <si>
    <t xml:space="preserve">   2022年农村能源项目建设及农业环境保护专项</t>
  </si>
  <si>
    <t xml:space="preserve">   2022年农村土地管理及合作组织发展经费</t>
  </si>
  <si>
    <t xml:space="preserve">   2022年农机安全监管工作经费</t>
  </si>
  <si>
    <t xml:space="preserve">   2022年农民负担监管专项</t>
  </si>
  <si>
    <t xml:space="preserve">   2022年省农博会及农业节会参展经费</t>
  </si>
  <si>
    <t xml:space="preserve">   301002</t>
  </si>
  <si>
    <t xml:space="preserve">   工会经费补助</t>
  </si>
  <si>
    <t xml:space="preserve">   伙食补助</t>
  </si>
  <si>
    <t xml:space="preserve">   物业服务补贴</t>
  </si>
  <si>
    <t xml:space="preserve">   预安排综合绩效奖和平安岳阳建设奖</t>
  </si>
  <si>
    <t xml:space="preserve">   2022深化国有农场税费改革转移支付</t>
  </si>
  <si>
    <t xml:space="preserve">   301003</t>
  </si>
  <si>
    <t xml:space="preserve">   绩效和平安建设奖</t>
  </si>
  <si>
    <t xml:space="preserve">   办案费</t>
  </si>
  <si>
    <t xml:space="preserve">   农业行政执法与农民负担监管</t>
  </si>
  <si>
    <t xml:space="preserve">   水产品质量安全监管</t>
  </si>
  <si>
    <t xml:space="preserve">   301004</t>
  </si>
  <si>
    <t xml:space="preserve">   物业补贴</t>
  </si>
  <si>
    <t xml:space="preserve">   综合绩效和平安岳阳建设奖</t>
  </si>
  <si>
    <t xml:space="preserve">   农业技术推广与病虫害控制专项2</t>
  </si>
  <si>
    <t xml:space="preserve">   301005</t>
  </si>
  <si>
    <t xml:space="preserve">   工会经费</t>
  </si>
  <si>
    <t xml:space="preserve">   伙食补贴</t>
  </si>
  <si>
    <t xml:space="preserve">   综合绩效和平安创建奖</t>
  </si>
  <si>
    <t xml:space="preserve">   301006</t>
  </si>
  <si>
    <t xml:space="preserve">   动物疫病检测及重大疫病防控</t>
  </si>
  <si>
    <t xml:space="preserve">   301007</t>
  </si>
  <si>
    <t xml:space="preserve">   工会节日福利</t>
  </si>
  <si>
    <t xml:space="preserve">   基础绩效奖</t>
  </si>
  <si>
    <t xml:space="preserve">   中餐补助</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</si>
  <si>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</si>
  <si>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</si>
  <si>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</si>
  <si>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</si>
  <si>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</si>
  <si>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</si>
  <si>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</si>
  <si>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</si>
  <si>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</si>
  <si>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</si>
  <si>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</si>
  <si>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</si>
  <si>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</si>
  <si>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</si>
  <si>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301001</t>
  </si>
  <si>
    <t>岳阳市农业农村局本级</t>
  </si>
  <si>
    <t xml:space="preserve">  2022年工会经费补助</t>
  </si>
  <si>
    <t>保障公务员正常工会会员福利。</t>
  </si>
  <si>
    <t>产出指标</t>
  </si>
  <si>
    <t>经济成本指标</t>
  </si>
  <si>
    <t>补贴/奖励标准</t>
  </si>
  <si>
    <t>3000</t>
  </si>
  <si>
    <t>金额根据文件发放</t>
  </si>
  <si>
    <t>未达指标值酌情扣分</t>
  </si>
  <si>
    <t>元/人</t>
  </si>
  <si>
    <t>定量</t>
  </si>
  <si>
    <t>社会成本指标</t>
  </si>
  <si>
    <t>对社会发展可能造成的负面影响</t>
  </si>
  <si>
    <t>无</t>
  </si>
  <si>
    <t>无负面影响</t>
  </si>
  <si>
    <t>定性</t>
  </si>
  <si>
    <t>生态环境成本指标</t>
  </si>
  <si>
    <t>对自然生态环境造成的负面影响</t>
  </si>
  <si>
    <t>数量指标</t>
  </si>
  <si>
    <t>补贴/奖励人数数量</t>
  </si>
  <si>
    <t>按在编在岗人数定</t>
  </si>
  <si>
    <t>不超编超岗发放</t>
  </si>
  <si>
    <t>人</t>
  </si>
  <si>
    <t>时效指标</t>
  </si>
  <si>
    <t>补贴/奖励发放时间</t>
  </si>
  <si>
    <t>年底前发放到位</t>
  </si>
  <si>
    <t>/年/月/日</t>
  </si>
  <si>
    <t>质量指标</t>
  </si>
  <si>
    <t>补贴/奖励覆盖率</t>
  </si>
  <si>
    <t>100%</t>
  </si>
  <si>
    <t>覆盖率达到100%</t>
  </si>
  <si>
    <t>%</t>
  </si>
  <si>
    <t>效益指标</t>
  </si>
  <si>
    <t>社会效益指标</t>
  </si>
  <si>
    <t>补贴/奖励人群生活改善情况</t>
  </si>
  <si>
    <t>有所提升</t>
  </si>
  <si>
    <t>补贴/奖励人群生活得以改善</t>
  </si>
  <si>
    <t>经济效益指标</t>
  </si>
  <si>
    <t>反向促进经济发展</t>
  </si>
  <si>
    <t>经济平稳发展</t>
  </si>
  <si>
    <t>经济水平得以保持稳定并有所上升</t>
  </si>
  <si>
    <t>生态效益指标</t>
  </si>
  <si>
    <t>生态环境改善情况</t>
  </si>
  <si>
    <t>有所改善</t>
  </si>
  <si>
    <t>实现可持续发展</t>
  </si>
  <si>
    <t>满意度指标</t>
  </si>
  <si>
    <t>服务对象满意度指标</t>
  </si>
  <si>
    <t>受益对象满意度</t>
  </si>
  <si>
    <t>&gt;95%</t>
  </si>
  <si>
    <t>绝大部分人满意</t>
  </si>
  <si>
    <t xml:space="preserve">  2022年伙食补助</t>
  </si>
  <si>
    <t>保障公务员正常工作日中餐用餐</t>
  </si>
  <si>
    <t>4000</t>
  </si>
  <si>
    <t xml:space="preserve">  2022年农村能源项目建设及农业环境保护专项</t>
  </si>
  <si>
    <t>实现网点覆盖区域内清洁能源使用率80%左右；开展农业环境保护管理，为改善农业环境质量提供准确、可靠的监测数据和评价资料。</t>
  </si>
  <si>
    <t>网点覆盖区域内清洁能源使用率</t>
  </si>
  <si>
    <t>80%以上</t>
  </si>
  <si>
    <t>农村秸秆综合利用率</t>
  </si>
  <si>
    <t>85%</t>
  </si>
  <si>
    <t>及时完成项目计划任务</t>
  </si>
  <si>
    <t>2022年12月31日前</t>
  </si>
  <si>
    <t>年/月/日</t>
  </si>
  <si>
    <t>合理使用项目资金</t>
  </si>
  <si>
    <t>控制在批复预算内</t>
  </si>
  <si>
    <t>元</t>
  </si>
  <si>
    <t>对自然生态环境可能造成的负面影响</t>
  </si>
  <si>
    <t>秸秆焚烧率</t>
  </si>
  <si>
    <t>下降90%</t>
  </si>
  <si>
    <t>开展清洁能源使用和农业面源污染综合防治宣传</t>
  </si>
  <si>
    <t>2次以上</t>
  </si>
  <si>
    <t>次</t>
  </si>
  <si>
    <t>定期对植株、土壤、水源取样</t>
  </si>
  <si>
    <t>4次以上</t>
  </si>
  <si>
    <t>农民增收</t>
  </si>
  <si>
    <t>5%以上</t>
  </si>
  <si>
    <t>群众满意度</t>
  </si>
  <si>
    <t>95%以上</t>
  </si>
  <si>
    <t xml:space="preserve">  2022年农村土地管理及合作组织发展经费</t>
  </si>
  <si>
    <t>做好服务，推动土地规范流转，引导新型农业经营主体规范经营；通过师范创建，带动新型农业经营主体健康发展。</t>
  </si>
  <si>
    <t>农村合作组织满意度</t>
  </si>
  <si>
    <t>预算控制数</t>
  </si>
  <si>
    <t>创建市级示范合作社</t>
  </si>
  <si>
    <t>20家以上</t>
  </si>
  <si>
    <t>家</t>
  </si>
  <si>
    <t>新增注册农民合作社</t>
  </si>
  <si>
    <t>300家以上</t>
  </si>
  <si>
    <t>土地流转率</t>
  </si>
  <si>
    <t>50%以上</t>
  </si>
  <si>
    <t>2022.12.31前</t>
  </si>
  <si>
    <t>农村土地管理规范程度</t>
  </si>
  <si>
    <t>明显提高</t>
  </si>
  <si>
    <t>土地流转租金</t>
  </si>
  <si>
    <t>上涨5%</t>
  </si>
  <si>
    <t>通过合作社带动周边农户</t>
  </si>
  <si>
    <t xml:space="preserve">  2022年农机安全监管工作经费</t>
  </si>
  <si>
    <t>确保全市农机安全生产形势持续向好。</t>
  </si>
  <si>
    <t>农业生产和经营组织满意度</t>
  </si>
  <si>
    <t>90%以上</t>
  </si>
  <si>
    <t>90%</t>
  </si>
  <si>
    <t>厘清农机乱堆乱放问题</t>
  </si>
  <si>
    <t>农村人居环境明显改善</t>
  </si>
  <si>
    <t>减少农机手伤亡</t>
  </si>
  <si>
    <t>较大以上农机安全事故零发生</t>
  </si>
  <si>
    <t>农机财产损失率</t>
  </si>
  <si>
    <t>低于全省平均水平</t>
  </si>
  <si>
    <t>农机安全生产督察覆盖率</t>
  </si>
  <si>
    <t>开展农机安全生产培训</t>
  </si>
  <si>
    <t>全年不少于1次</t>
  </si>
  <si>
    <t>组织驾驶员考试交叉监考</t>
  </si>
  <si>
    <t>全年不少于4次</t>
  </si>
  <si>
    <t xml:space="preserve">  2022年农民负担监管专项</t>
  </si>
  <si>
    <t>农民负担不增加</t>
  </si>
  <si>
    <t>农业生产与经营者满意度</t>
  </si>
  <si>
    <t>农民乱占耕地率</t>
  </si>
  <si>
    <t>下降10%</t>
  </si>
  <si>
    <t>农民权益投诉率</t>
  </si>
  <si>
    <t>农民负担率</t>
  </si>
  <si>
    <t>下降5%</t>
  </si>
  <si>
    <t>全面监督检查</t>
  </si>
  <si>
    <t>不少于2次</t>
  </si>
  <si>
    <t>培训人次</t>
  </si>
  <si>
    <t>不少于200人次</t>
  </si>
  <si>
    <t>人次</t>
  </si>
  <si>
    <t>培训合格率</t>
  </si>
  <si>
    <t xml:space="preserve">  2022年省农博会及农业节会参展经费</t>
  </si>
  <si>
    <t>打造我市特色农产品品牌，扩大品牌影响力，打造“永不落幕的农博会”。</t>
  </si>
  <si>
    <t>布置展厅面积</t>
  </si>
  <si>
    <t>400平方米以上</t>
  </si>
  <si>
    <t>平方米</t>
  </si>
  <si>
    <t>组织参展企业数量</t>
  </si>
  <si>
    <t>70家以上</t>
  </si>
  <si>
    <t>我市参展农产品成交额</t>
  </si>
  <si>
    <t>提高5%</t>
  </si>
  <si>
    <t>及时完成项目计划</t>
  </si>
  <si>
    <t>提升我市农产品知名度</t>
  </si>
  <si>
    <t>“一县一特"</t>
  </si>
  <si>
    <t>个</t>
  </si>
  <si>
    <t>展会垃圾分类处理率</t>
  </si>
  <si>
    <t>我市参展农产品线上线下销售额</t>
  </si>
  <si>
    <t>50亿元</t>
  </si>
  <si>
    <t>亿元</t>
  </si>
  <si>
    <t>消费者满意度</t>
  </si>
  <si>
    <t xml:space="preserve">  2022年物业服务补贴</t>
  </si>
  <si>
    <t>保障公务员正常物业补贴。</t>
  </si>
  <si>
    <t>3600</t>
  </si>
  <si>
    <t xml:space="preserve">  2022年预安排综合绩效奖和平安岳阳建设奖</t>
  </si>
  <si>
    <t>保障公务员正常水平年终有关奖金。</t>
  </si>
  <si>
    <t>20000</t>
  </si>
  <si>
    <t>301002</t>
  </si>
  <si>
    <t>岳阳市农业科学研究院</t>
  </si>
  <si>
    <t xml:space="preserve">  工会经费补助</t>
  </si>
  <si>
    <t>确保单位人员福利及时到位，做到人人都有参与各种有益的活动。</t>
  </si>
  <si>
    <t>3000元/人</t>
  </si>
  <si>
    <t>对自然环境可能造成的负面影响</t>
  </si>
  <si>
    <t>245</t>
  </si>
  <si>
    <t>2022/12/31</t>
  </si>
  <si>
    <t>补贴/奖励人群生活得到改善</t>
  </si>
  <si>
    <t>≥95%</t>
  </si>
  <si>
    <t>0</t>
  </si>
  <si>
    <t xml:space="preserve">  伙食补助</t>
  </si>
  <si>
    <t>确保全体在职人员，全年无餐饮后顾之忧，保证每餐营养，量足，安全，安心做好本职工作。</t>
  </si>
  <si>
    <t xml:space="preserve">  物业服务补贴</t>
  </si>
  <si>
    <t>确保人人补贴到位，做到公平，公正，合情合法。</t>
  </si>
  <si>
    <t>100</t>
  </si>
  <si>
    <t>3600元/人</t>
  </si>
  <si>
    <t xml:space="preserve">  预安排综合绩效奖和平安岳阳建设奖</t>
  </si>
  <si>
    <t>确保全体职工综治奖励按时到位，保证优秀职工绩效合情合理得到安排。</t>
  </si>
  <si>
    <t>20000元/人</t>
  </si>
  <si>
    <t>301003</t>
  </si>
  <si>
    <t>岳阳市农业综合行政执法支队</t>
  </si>
  <si>
    <t xml:space="preserve">  办案费</t>
  </si>
  <si>
    <t>办案工作综合成绩排名全省同类部门前列。</t>
  </si>
  <si>
    <t>办案时限内结案率</t>
  </si>
  <si>
    <t>办案时限内结案率100%</t>
  </si>
  <si>
    <t>办理案件数量同比上升</t>
  </si>
  <si>
    <t>10%</t>
  </si>
  <si>
    <t>办理案件数量同比上升10%</t>
  </si>
  <si>
    <t>执法检查</t>
  </si>
  <si>
    <t>75000元</t>
  </si>
  <si>
    <t>完成全年执法检查</t>
  </si>
  <si>
    <t>立案结案率</t>
  </si>
  <si>
    <t>立案结案率100%</t>
  </si>
  <si>
    <t>完成全年非税任务</t>
  </si>
  <si>
    <t>完成全年非税任务100%</t>
  </si>
  <si>
    <t>促进社会公平竞争</t>
  </si>
  <si>
    <t>案件当事人对办案结果满意</t>
  </si>
  <si>
    <t>2022年工会经费补助。</t>
  </si>
  <si>
    <t>补贴/奖励人员数量</t>
  </si>
  <si>
    <t>按在编在岗人员数定</t>
  </si>
  <si>
    <t xml:space="preserve">无负面影响 </t>
  </si>
  <si>
    <t>年底前放到位</t>
  </si>
  <si>
    <t>2022年伙食补助。</t>
  </si>
  <si>
    <t>按文件定（在职46人、离退休29人平均4000元/人计算）</t>
  </si>
  <si>
    <t>在职及离退休75人</t>
  </si>
  <si>
    <t xml:space="preserve">  绩效和平安建设奖</t>
  </si>
  <si>
    <t>在职及离退休人员2022年综合绩效奖和平安岳阳建设奖。</t>
  </si>
  <si>
    <t>按文件定（在职46人、离退休29人，人均2万元计算）</t>
  </si>
  <si>
    <t xml:space="preserve">  农业行政执法与农民负担监管</t>
  </si>
  <si>
    <t>加强对全市农资生产经营企业、经营门店、农业专业合作经济组织执法检查，确保农资合格率达到98%以上。</t>
  </si>
  <si>
    <t>100000元</t>
  </si>
  <si>
    <t>完成农资打假执法检查</t>
  </si>
  <si>
    <t>年内完成该项目的所有执法检查次数</t>
  </si>
  <si>
    <t>年内完成该项目的所有执法检查次数100%</t>
  </si>
  <si>
    <t>农资合格率</t>
  </si>
  <si>
    <t>98%以上</t>
  </si>
  <si>
    <t>农资合格率98%以上</t>
  </si>
  <si>
    <t>执法检查农资生产经营企业</t>
  </si>
  <si>
    <t>100家</t>
  </si>
  <si>
    <t>全年检查100家</t>
  </si>
  <si>
    <t>执法检查农资生产经营门店</t>
  </si>
  <si>
    <t>400店次</t>
  </si>
  <si>
    <t>全年检查400店次</t>
  </si>
  <si>
    <t>执法检查农业专业合作经济组织</t>
  </si>
  <si>
    <t>50家次</t>
  </si>
  <si>
    <t>全年检查50家次</t>
  </si>
  <si>
    <t>农资生产企业、农资经营门店法人、农业专业合作经济组织法人满意度。</t>
  </si>
  <si>
    <t>绝大部分满意</t>
  </si>
  <si>
    <t>规范农资生产、经营秩序，确保粮食安全</t>
  </si>
  <si>
    <t>农资合格率达到98%以上</t>
  </si>
  <si>
    <t>农民可支配收入</t>
  </si>
  <si>
    <t>提高0.5%</t>
  </si>
  <si>
    <t>农民可支配收入提高0.5%</t>
  </si>
  <si>
    <t xml:space="preserve">  水产品质量安全监管</t>
  </si>
  <si>
    <t>以全市40家国家级水产健康养殖示范场及27家水产苗种场为重点对象，严厉打击水产养殖过程中违法使用禁用药品及其他化合物、停用药物的行为、以及出塘时不遵守休药期规定造成渔药残留超标的行为。</t>
  </si>
  <si>
    <t>执法检查次数</t>
  </si>
  <si>
    <t>30次</t>
  </si>
  <si>
    <t>完成水产苗种质量监督抽查</t>
  </si>
  <si>
    <t>水产品质量合格率</t>
  </si>
  <si>
    <t>96%以上</t>
  </si>
  <si>
    <t>水产品合格率96%以上</t>
  </si>
  <si>
    <t>63000元</t>
  </si>
  <si>
    <t>对水产养殖和苗种场监督抽查</t>
  </si>
  <si>
    <t>年内完成项目工作量</t>
  </si>
  <si>
    <t>年内完成水产品质量监督抽查</t>
  </si>
  <si>
    <t>市民满意度</t>
  </si>
  <si>
    <t>保障全市水产品质量安全</t>
  </si>
  <si>
    <t>零</t>
  </si>
  <si>
    <t>全市水产品质量合格</t>
  </si>
  <si>
    <t>水产品质量安全事故</t>
  </si>
  <si>
    <t>全市水产品无质量安全事故</t>
  </si>
  <si>
    <t>75人物业服务补贴。</t>
  </si>
  <si>
    <t>按文件定（在职46人、离退休29人，人均3600元计算）</t>
  </si>
  <si>
    <t>301004</t>
  </si>
  <si>
    <t>岳阳市农业综合技术推广站</t>
  </si>
  <si>
    <t xml:space="preserve">  农业技术推广与病虫害控制专项2</t>
  </si>
  <si>
    <t xml:space="preserve">筛选适合本地的高产优质品种，各项新技术应用普及90%以上。植物检疫对象普查覆盖率达到100%，3个月内完成立案查处。  										</t>
  </si>
  <si>
    <t xml:space="preserve">新技术普及的用户满意率			</t>
  </si>
  <si>
    <t xml:space="preserve">95%以上	</t>
  </si>
  <si>
    <t>完成率</t>
  </si>
  <si>
    <t xml:space="preserve">每亩人工成本			</t>
  </si>
  <si>
    <t>每亩人工成本</t>
  </si>
  <si>
    <t xml:space="preserve">降低50元	</t>
  </si>
  <si>
    <t>亩</t>
  </si>
  <si>
    <t xml:space="preserve">项目资金使用金额			</t>
  </si>
  <si>
    <t xml:space="preserve">不超过预算批复数	</t>
  </si>
  <si>
    <t>不超过预算批复数</t>
  </si>
  <si>
    <t xml:space="preserve">及时完成项目计划任务			</t>
  </si>
  <si>
    <t xml:space="preserve">2022年12月31日前	</t>
  </si>
  <si>
    <t xml:space="preserve">粮食、经作、畜禽水产品等主要农作物供应			</t>
  </si>
  <si>
    <t xml:space="preserve">市场有效供应率100%以上	</t>
  </si>
  <si>
    <t xml:space="preserve">市场有效供应率90%以上	</t>
  </si>
  <si>
    <t xml:space="preserve">提高良种良法普及率，确保农民实现增产增收			</t>
  </si>
  <si>
    <t xml:space="preserve">	提高5%</t>
  </si>
  <si>
    <t xml:space="preserve">提高良种良法普及率，确保农民实现增产增收		</t>
  </si>
  <si>
    <t>301006</t>
  </si>
  <si>
    <t>岳阳市动物疫病预防控制中心</t>
  </si>
  <si>
    <t xml:space="preserve">  动物疫病检测及重大疫病防控</t>
  </si>
  <si>
    <t>1、完成免疫抗体检测2000个；2、完成监测样品4000个；3、根据动物疫病的发生开展诊断和流行病学调查。</t>
  </si>
  <si>
    <t>3、动物疫病诊断</t>
  </si>
  <si>
    <t>根据动物疫病发生流行情况开展检测诊断</t>
  </si>
  <si>
    <t>1、免疫抗体检测份数</t>
  </si>
  <si>
    <t>2000份</t>
  </si>
  <si>
    <t>免疫抗体检测</t>
  </si>
  <si>
    <t>份</t>
  </si>
  <si>
    <t>2、病原检测份数</t>
  </si>
  <si>
    <t>4000份</t>
  </si>
  <si>
    <t>病原学检测</t>
  </si>
  <si>
    <t>动物疫病样品每份检测费用约50元</t>
  </si>
  <si>
    <t>50元</t>
  </si>
  <si>
    <t>每份样品检测费用</t>
  </si>
  <si>
    <t>元/份</t>
  </si>
  <si>
    <t>2、维护公共卫生安全</t>
  </si>
  <si>
    <t>维护公共卫生安全</t>
  </si>
  <si>
    <t>1、不发生区域性重大动物疫病的流行</t>
  </si>
  <si>
    <t>疫情保持稳定</t>
  </si>
  <si>
    <t>3、根据动物疫病的发生开展检测诊断和流行病学调查</t>
  </si>
  <si>
    <t>根据监测结果及时处置、消除疫情隐患</t>
  </si>
  <si>
    <t>1、6月、11月春秋两季动物防疫结束后开展免疫效果评估</t>
  </si>
  <si>
    <t>抗体合格率达70%以上</t>
  </si>
  <si>
    <t>农业部要求</t>
  </si>
  <si>
    <t>2、每月开展非洲猪瘟、高致病性禽流感、口蹄疫等重大动物疫病监测</t>
  </si>
  <si>
    <t>1、预防和控制动物疫情</t>
  </si>
  <si>
    <t>动物疫情保持稳定</t>
  </si>
  <si>
    <t>减少动物疫病发生</t>
  </si>
  <si>
    <t>动物疫情稳定</t>
  </si>
  <si>
    <t>减少动物疫情对环境的影响</t>
  </si>
  <si>
    <t>服务对象满意度</t>
  </si>
  <si>
    <t>90%及以上</t>
  </si>
  <si>
    <t>绝大部分对象满意</t>
  </si>
  <si>
    <t>维护职工权益、丰富职工生活、提高工作效率。</t>
  </si>
  <si>
    <t>工会经费补助标准</t>
  </si>
  <si>
    <t>按标准使用</t>
  </si>
  <si>
    <t>使用时间</t>
  </si>
  <si>
    <t>年底前使用到位</t>
  </si>
  <si>
    <t>七大传统节日、生日、文体活动、困难职工慰问等</t>
  </si>
  <si>
    <t>维护职工权益、丰富职工生活</t>
  </si>
  <si>
    <t>会员权益得到保障</t>
  </si>
  <si>
    <t>补助范围</t>
  </si>
  <si>
    <t>工会会员9人</t>
  </si>
  <si>
    <t>不超范围i、不超标准使用</t>
  </si>
  <si>
    <t>持续改善</t>
  </si>
  <si>
    <t>社会稳定</t>
  </si>
  <si>
    <t>促进社会稳定和谐</t>
  </si>
  <si>
    <t>拉动市场经济</t>
  </si>
  <si>
    <t>促进消费</t>
  </si>
  <si>
    <t>经济水平有所提高</t>
  </si>
  <si>
    <t>节约职工时间，提高工作效率。</t>
  </si>
  <si>
    <t>补贴发放时间</t>
  </si>
  <si>
    <t>按月补贴到位</t>
  </si>
  <si>
    <t>补贴覆盖率</t>
  </si>
  <si>
    <t>覆盖率达100%</t>
  </si>
  <si>
    <t>误餐补贴人数</t>
  </si>
  <si>
    <t>按相关依据确定</t>
  </si>
  <si>
    <t>按相关依据补贴</t>
  </si>
  <si>
    <t>误餐补贴标准</t>
  </si>
  <si>
    <t>4000元/人</t>
  </si>
  <si>
    <t>补贴人群工作、生活改善情况</t>
  </si>
  <si>
    <t>节约补贴人群时间提高工作效率</t>
  </si>
  <si>
    <t>实现可持续改善</t>
  </si>
  <si>
    <t>经济平衡发展</t>
  </si>
  <si>
    <t>提高小区物业管理服务水平，改善人居环境，提高人群生活质量。</t>
  </si>
  <si>
    <t>物业补贴人数</t>
  </si>
  <si>
    <t>按相关依据范围补贴</t>
  </si>
  <si>
    <t>物业补贴标准</t>
  </si>
  <si>
    <t>按标准补贴</t>
  </si>
  <si>
    <t>物业补贴覆盖率</t>
  </si>
  <si>
    <t>物业补贴发放时间</t>
  </si>
  <si>
    <t>年底前补贴到位</t>
  </si>
  <si>
    <t>收益对象满意度</t>
  </si>
  <si>
    <t>物业服务提升，生态持续改善</t>
  </si>
  <si>
    <t>改善人居环境</t>
  </si>
  <si>
    <t>提高人群生活质量</t>
  </si>
  <si>
    <t>提高干部群众的工作积极性，激发干事创业精神，提高工作效率，改善干部职工生活水平，实现社会可持续稳定发展。</t>
  </si>
  <si>
    <t>人群生活改善情况</t>
  </si>
  <si>
    <t>人群生活持续改善</t>
  </si>
  <si>
    <t>奖励发放时间</t>
  </si>
  <si>
    <t>奖励标准</t>
  </si>
  <si>
    <t>2万元/人</t>
  </si>
  <si>
    <t>对自然生态环境造成的影响</t>
  </si>
  <si>
    <t>奖励人员数量</t>
  </si>
  <si>
    <t>按文件范围发放</t>
  </si>
  <si>
    <t>人数根据文件确定</t>
  </si>
  <si>
    <t>奖励覆盖率</t>
  </si>
  <si>
    <t>部门公开表22</t>
  </si>
  <si>
    <t>整体支出绩效目标表</t>
  </si>
  <si>
    <t>年度预算申请</t>
  </si>
  <si>
    <t>整体绩效目标</t>
  </si>
  <si>
    <t>部门整体支出年度绩效目标</t>
  </si>
  <si>
    <t>按收入性质分</t>
  </si>
  <si>
    <t>按支出性质分</t>
  </si>
  <si>
    <t>政府性基金拨款</t>
  </si>
  <si>
    <t>其他资金</t>
  </si>
  <si>
    <t>计量单位</t>
  </si>
  <si>
    <t>指标解释</t>
  </si>
  <si>
    <t>评（扣）分标准</t>
  </si>
  <si>
    <t>一、底线工作：1、粮食安全生产；2、农业综合生产能力提升；3、长江“十年禁渔”；4、农村宅基地管理与遏制新增乱占耕地建住宅；5、农村“厕所革命”；6、农业面源污染防治；7、农产品质量安全；8、非洲猪瘟等重大动物疫病防控；9、农业农村安全生产。二、特色亮点工作：1、乡村振兴精品线路；2、农业（省级以上）特色小镇、产业强镇创建；3、农村人居环境整治；4、绿色发展和农业生产“三品一标”提升行动；5、培育新型经营主体和特色产业；6、岳阳（省级）农创园建设；7、省农科院科研基地落户屈原；8、创建环洞庭湖农高区；9、农村综合改革。三、争项争资；四、争先创优。</t>
  </si>
  <si>
    <t xml:space="preserve"> 数量指标</t>
  </si>
  <si>
    <t>1、粮食播种面积</t>
  </si>
  <si>
    <t>724.3万亩（其中早稻234万亩）</t>
  </si>
  <si>
    <t>万亩</t>
  </si>
  <si>
    <t>未达标准酌情扣分</t>
  </si>
  <si>
    <t>2、粮食产量</t>
  </si>
  <si>
    <t>302万吨</t>
  </si>
  <si>
    <t>万吨</t>
  </si>
  <si>
    <t>3、生猪生产</t>
  </si>
  <si>
    <t>年出栏生猪450万头以上、存栏300万头以上</t>
  </si>
  <si>
    <t>万头</t>
  </si>
  <si>
    <t>4、渔业生产</t>
  </si>
  <si>
    <t>水产养殖面积115万亩，稻虾综合种养100万亩。</t>
  </si>
  <si>
    <t xml:space="preserve"> 质量指标</t>
  </si>
  <si>
    <t>1、农产品质量安全合格率</t>
  </si>
  <si>
    <t>97%以上　</t>
  </si>
  <si>
    <t>2、农业特色小镇、产业强镇创建</t>
  </si>
  <si>
    <t>争创省级以上农业特色小镇1个、产业强镇2个</t>
  </si>
  <si>
    <t>3、培育新型经营主体和特色产业</t>
  </si>
  <si>
    <t>创建省级龙头企业10家、合作社30家、家庭农场50家。打造粮食、畜禽、蔬菜、水产、油料、茶叶、竹木7个农业百亿产业</t>
  </si>
  <si>
    <t xml:space="preserve"> 时效指标</t>
  </si>
  <si>
    <t>及时完成各项目标任务</t>
  </si>
  <si>
    <t>2022.12.31前　</t>
  </si>
  <si>
    <t>/</t>
  </si>
  <si>
    <t>成本指标</t>
  </si>
  <si>
    <t>不超过预算批复数　</t>
  </si>
  <si>
    <t xml:space="preserve">效益指标 </t>
  </si>
  <si>
    <t>1、农民增产增收</t>
  </si>
  <si>
    <t>3%以上　</t>
  </si>
  <si>
    <t>1、农业农村安全生产</t>
  </si>
  <si>
    <t>确保本行业系统不发生较大及以上安全责任事故</t>
  </si>
  <si>
    <t>2、非洲猪瘟等重大动物疫病防控</t>
  </si>
  <si>
    <t>确保不发生重大动物疫病区域性流行</t>
  </si>
  <si>
    <t>3、农村综合改革</t>
  </si>
  <si>
    <t>实现“汨罗宅改经验”在全国推广</t>
  </si>
  <si>
    <t>1、长江“十年禁渔”</t>
  </si>
  <si>
    <t>进一步巩固“四清四无”成果　</t>
  </si>
  <si>
    <t>2、农业面源污染防治</t>
  </si>
  <si>
    <t>按时间节点完成化肥农药减量增效、畜禽粪污治理、渔业养殖尾水治理、天然水域禁止投肥投饵、农膜回收、秸秆禁烧和综合利用、受污染耕地保护等目标任务。</t>
  </si>
  <si>
    <t>3、农村人居环境整治</t>
  </si>
  <si>
    <t>分层次共创建100个左右美丽乡村示范村</t>
  </si>
  <si>
    <t xml:space="preserve"> 可持续影响指标</t>
  </si>
  <si>
    <t>绿色发展和农业生产“三品一标”提升行动</t>
  </si>
  <si>
    <t>新增绿色农产品10个，有机农产品5个，地标产品1-2个　建设绿色食品原料标准化生产基地2-3个，创建15个左右畜禽养殖标准化示范场</t>
  </si>
  <si>
    <t>1、新技术普及农户满意率</t>
  </si>
  <si>
    <t>2、农业生产和经营组织满意度</t>
  </si>
  <si>
    <t>90%以上　</t>
  </si>
  <si>
    <t>3、农产品消费者满意度</t>
  </si>
  <si>
    <t>1.全面加强党的建设，凝聚市农科院发展强大合力。坚持和加强党的全面领导，把党的政治建设摆在首位，坚持以政治建设统领全院党的建设，坚决把讲政治的要求落实到全院工作各领域和业务工作全过程。不断加强自身建设和规范化管理，持续深入加强党的作风建设，营造风清气正的良好发展环境。
2.坚持科研立院之本，奋力打造岳阳农业科创高地。围绕全市七大百亿农业产业发展需求，扎实组织全院科技力量开展技术引进、消化、研发和集成应用，全力做好争资争项，科技成果转化办法落地实施。将市农科院麻塘基地扩建成一个集农业科研、成果转化、创新创业、农业科普、农民培训及农业大数据中心于一体的现代农业科创园。推动市农科院实现跨越式发展，促进岳阳市农业科技进步和乡村振兴产业融合。
3.大力推进人才队伍建设，实施人才兴院战略。毫不放松抓人才队伍建设工作，认真做好全院各学科人才队伍的引进和培育工作，打造一支政治素质高、专业技能强的科技人才队伍，为全院各项工作发展提供坚实的人才队伍保障。</t>
  </si>
  <si>
    <t>农作物研究</t>
  </si>
  <si>
    <t>完成本院和上级科研单位下达的科研任务</t>
  </si>
  <si>
    <t>保障工作顺利开展</t>
  </si>
  <si>
    <t>质量好</t>
  </si>
  <si>
    <t>按工作计划完成各项任务</t>
  </si>
  <si>
    <t>2022年度</t>
  </si>
  <si>
    <t>年</t>
  </si>
  <si>
    <t>合理使用预算资金</t>
  </si>
  <si>
    <t>不超过预算</t>
  </si>
  <si>
    <t>维护社会稳定</t>
  </si>
  <si>
    <t>可持续发展</t>
  </si>
  <si>
    <t>可持续</t>
  </si>
  <si>
    <t>农民满意度</t>
  </si>
  <si>
    <t>以上</t>
  </si>
  <si>
    <t>1、开展“湘剑”护农农资打假行动，查处和打击生产、经营假冒伪劣农资违法行为，保护农民合法权益；
2、严格农产品质量安全执法监管，定期开展农产品质量安全监督抽检工作，依法查处和打击农产品生产领域质量安全违法行为及中心城区生猪私屠滥宰等行为；
3、全面贯彻落实长江洞庭湖十年禁捕政策，严厉查处违禁捕捞行为；
4、例行检查发现违法线索立案率达到100%，投诉举报案例查处率100%，上级交办、其他部门移交案件查处率100%。
5、开展交通顽瘴痼疾农机安全系列整治行动，确保农机使用安全</t>
  </si>
  <si>
    <t>1.开展案卷评查
2.举办全市执法骨干培训班</t>
  </si>
  <si>
    <t>1.执法行动10次
2.执法培训班2期</t>
  </si>
  <si>
    <t>1.检查发现违法线索立案查处
2.投诉举报线索处置率
3.上级交办、相关部门移交案件查处
4.立案结案率98%以上，不发生行政诉讼败诉案件</t>
  </si>
  <si>
    <t>1.100%
2.100%
3.100%
4.&gt;98%</t>
  </si>
  <si>
    <t>及时上缴非税罚没收入</t>
  </si>
  <si>
    <t>12月底前完成</t>
  </si>
  <si>
    <t>万元</t>
  </si>
  <si>
    <t>1.人员经费</t>
  </si>
  <si>
    <t>协助挽回农民损失</t>
  </si>
  <si>
    <t>60万元</t>
  </si>
  <si>
    <t>1.保护长江洞庭湖水生生物资源及江豚等珍稀野生动物
2.确保农产品质量安全</t>
  </si>
  <si>
    <t>1.确保江豚种群数量稳定增加
2.不发生重大农产品质量安全事故　</t>
  </si>
  <si>
    <t>洞庭湖水生态环境得到修复</t>
  </si>
  <si>
    <t>增强人民群众对水生生物保护的关注度、参与度</t>
  </si>
  <si>
    <t>1.人民群众满意度 2.生产经营人员满意度</t>
  </si>
  <si>
    <t>群众满意度≥98%</t>
  </si>
  <si>
    <t>1.单位管理进一步规范。继续加强绩效管理，完善制度，规范后勤采购、食堂用餐、差旅、租车、招接待以及项目经费支出，精简节约，做到“有预算支出，先预算后支出“，规范用好每一分财政资金，提高经费使用效益。2.服务能力进一步提升。强基础，继续加强技术示范基地创建和信息化服务建设平台建设，创建4个技术推广示范基地，2个农民培训基地，1个农业综合服务信息化平台，夯实服务平台，创新服务手段，提升服务能力。3.服务水平进一步提高。继续开展水稻机械化抛秧和油菜全程机械化技术示范推广，提升水稻耕种收综合机械化水平1%。推进水稻生产关键技术、农机”三减量“技术和病虫害技术示范推广，确保粮食生产关键技术覆盖率达100%，化肥、农药零增长。推进相关技术培训，培训农民200人，提升农民素质和技能。</t>
  </si>
  <si>
    <t>重点工作任务完成</t>
  </si>
  <si>
    <t>整体目标完成</t>
  </si>
  <si>
    <t>2022年12月31日前完成</t>
  </si>
  <si>
    <t>履职目标实现</t>
  </si>
  <si>
    <t>完成目标</t>
  </si>
  <si>
    <t>履职效益</t>
  </si>
  <si>
    <t>单位管理更加规范，推广服务能力全面提升。</t>
  </si>
  <si>
    <t>满意度</t>
  </si>
  <si>
    <t>提高1%</t>
  </si>
  <si>
    <t>301005</t>
  </si>
  <si>
    <t>岳阳市农业综合检验检测中心</t>
  </si>
  <si>
    <t>掌握我市农产品质量安全动态，提高农产品质量安全水平，保障市民的舌尖安全。</t>
  </si>
  <si>
    <t>如期完成</t>
  </si>
  <si>
    <t>及时完成目标计划</t>
  </si>
  <si>
    <t>减少农药使用</t>
  </si>
  <si>
    <t>减少5%</t>
  </si>
  <si>
    <t>农产品质量稳定在97%以上</t>
  </si>
  <si>
    <t>督办概况</t>
  </si>
  <si>
    <t xml:space="preserve">目标1.开展春秋季动物防疫免疫效果评估。
目标2.开展动物疫情监测、检测、诊断和流行病学调查。
目标3、开展生猪疫病定点监测。
目标4、开展动物防疫知识培训。
目标5、动物防疫物资计划。储备和供应。
目标6、开展动物血吸虫病防治。  </t>
  </si>
  <si>
    <t>1.猪口蹄疫、禽流感等重大动物疫病监测，不发生重大动物疫病区域性流行。
2、家畜血吸虫病阳性率控制在1%以下。  3、畜禽死亡率控制在农业部标准8%以下。4、保障防疫消毒物资供应。</t>
  </si>
  <si>
    <t>2.控制在1%以下。3.农业部标准8%以下。</t>
  </si>
  <si>
    <t>1.春秋季免疫效果评估样3000个。
2.生猪疫病定点监测样2800个。
3、市级培训180人次。
4、病原学检测4000份,抗体检测2000份。5、采购动物防疫消毒药15吨。</t>
  </si>
  <si>
    <t>1.3000个。
2.2800个。
3.180人次。
4.4000份；2000份
5.15吨。</t>
  </si>
  <si>
    <t>预期不实现经济效益，更多的是社会效益、坏境效益等。1、确保我市不发生重大疫情流行，保障公共卫生安全；降低畜禽死亡率，减少养殖户损失。2.减少动物疫病影响；减少病死动物对环境的影响。</t>
  </si>
  <si>
    <t>保障畜牧业健康可持续性发展、提高畜禽产品的生产效率，保障畜禽产品供应。1、我市区域内不出现非洲猪瘟、禽流感、小反刍兽疫、口蹄疫等重大动物疫病的流行；我市范围不出现聚集性的人感染禽流感、血吸虫等疫病。2、有效减少辖区内家畜家禽由于疫病死亡造成粮食以及其他资源的浪费；减少家畜家禽的死亡能够防止动物尸体对周围环境、水源、空气以及公共卫生安全的影响</t>
  </si>
  <si>
    <t>服务对象满意度达95%及以上。</t>
  </si>
  <si>
    <t>95%及以上</t>
  </si>
  <si>
    <t>301007</t>
  </si>
  <si>
    <t>岳阳市洞庭湖江豚保护中心</t>
  </si>
  <si>
    <t>1、承担水产种质资源保护区内水生生物资源及其生存环境的监测、资源养护和生态修复等工作；   
2、承担保护区及长江岳阳段范围内珍贵、濒危水生野生动物保护及长江江豚的救护工作；     
3、根据授权承担保护区范围内涉水涉渔工程项目及生态补偿资源和生态补偿措施落实的行政辅助工作；                                            4、承担保护长江江豚和其他珍贵、濒危水生野生动物及水产种质资源保护区的宣传教育工作。</t>
  </si>
  <si>
    <t>配合科研单位开展江豚种群调查</t>
  </si>
  <si>
    <t>调查不少于1次</t>
  </si>
  <si>
    <t>提升保护区工作人员的法律意识</t>
  </si>
  <si>
    <t>提高工作人员的业务能力</t>
  </si>
  <si>
    <t>全年按工作计划完成</t>
  </si>
  <si>
    <t>压缩巡护成本，提高巡护效率</t>
  </si>
  <si>
    <t>成本控制在预算内</t>
  </si>
  <si>
    <t>提升生态保护的社会参与度和认可度。</t>
  </si>
  <si>
    <r>
      <rPr>
        <sz val="7"/>
        <rFont val="SimSun"/>
        <charset val="134"/>
      </rPr>
      <t>社会认可度提升至</t>
    </r>
    <r>
      <rPr>
        <sz val="7"/>
        <color indexed="8"/>
        <rFont val="Calibri"/>
        <charset val="134"/>
      </rPr>
      <t>95%</t>
    </r>
  </si>
  <si>
    <t>优化江豚等水生生物的生存环境，洞庭湖生态环境向好发展。</t>
  </si>
  <si>
    <t>协调相关职能部门遏制保护区范围内的非法采砂和非法捕捞</t>
  </si>
  <si>
    <t>实现江豚种群可持续发展</t>
  </si>
  <si>
    <t>力争江豚种群数量稳中有升</t>
  </si>
  <si>
    <t xml:space="preserve"> </t>
  </si>
  <si>
    <t>部门公开表23</t>
  </si>
  <si>
    <t>部门：岳阳市农业农村局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</si>
</sst>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indexed="8"/>
      <name val="宋体"/>
      <charset val="1"/>
      <scheme val="minor"/>
    </font>
    <font>
      <sz val="11"/>
      <color indexed="8"/>
      <name val="宋体"/>
      <charset val="134"/>
      <scheme val="minor"/>
    </font>
    <font>
      <sz val="11"/>
      <color theme="1"/>
      <name val="宋体"/>
      <charset val="134"/>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sz val="7"/>
      <color rgb="FF000000"/>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sz val="7"/>
      <color indexed="8"/>
      <name val="Calibri"/>
      <charset val="134"/>
    </font>
  </fonts>
  <fills count="34">
    <fill>
      <patternFill patternType="none"/>
    </fill>
    <fill>
      <patternFill patternType="gray125"/>
    </fill>
    <fill>
      <patternFill patternType="solid">
        <fgColor rgb="FFFFFFFF"/>
        <bgColor rgb="FFFFFFFF"/>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2" fillId="0" borderId="0" applyFont="0" applyFill="0" applyBorder="0" applyAlignment="0" applyProtection="0">
      <alignment vertical="center"/>
    </xf>
    <xf numFmtId="0" fontId="19" fillId="30" borderId="0" applyNumberFormat="0" applyBorder="0" applyAlignment="0" applyProtection="0">
      <alignment vertical="center"/>
    </xf>
    <xf numFmtId="0" fontId="33" fillId="22" borderId="7"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9" fillId="13" borderId="0" applyNumberFormat="0" applyBorder="0" applyAlignment="0" applyProtection="0">
      <alignment vertical="center"/>
    </xf>
    <xf numFmtId="0" fontId="26" fillId="14" borderId="0" applyNumberFormat="0" applyBorder="0" applyAlignment="0" applyProtection="0">
      <alignment vertical="center"/>
    </xf>
    <xf numFmtId="43" fontId="2" fillId="0" borderId="0" applyFont="0" applyFill="0" applyBorder="0" applyAlignment="0" applyProtection="0">
      <alignment vertical="center"/>
    </xf>
    <xf numFmtId="0" fontId="18" fillId="29" borderId="0" applyNumberFormat="0" applyBorder="0" applyAlignment="0" applyProtection="0">
      <alignment vertical="center"/>
    </xf>
    <xf numFmtId="0" fontId="35" fillId="0" borderId="0" applyNumberFormat="0" applyFill="0" applyBorder="0" applyAlignment="0" applyProtection="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center"/>
    </xf>
    <xf numFmtId="0" fontId="2" fillId="21" borderId="10" applyNumberFormat="0" applyFont="0" applyAlignment="0" applyProtection="0">
      <alignment vertical="center"/>
    </xf>
    <xf numFmtId="0" fontId="18" fillId="20"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5" applyNumberFormat="0" applyFill="0" applyAlignment="0" applyProtection="0">
      <alignment vertical="center"/>
    </xf>
    <xf numFmtId="0" fontId="22" fillId="0" borderId="5" applyNumberFormat="0" applyFill="0" applyAlignment="0" applyProtection="0">
      <alignment vertical="center"/>
    </xf>
    <xf numFmtId="0" fontId="18" fillId="10" borderId="0" applyNumberFormat="0" applyBorder="0" applyAlignment="0" applyProtection="0">
      <alignment vertical="center"/>
    </xf>
    <xf numFmtId="0" fontId="25" fillId="0" borderId="9" applyNumberFormat="0" applyFill="0" applyAlignment="0" applyProtection="0">
      <alignment vertical="center"/>
    </xf>
    <xf numFmtId="0" fontId="18" fillId="19" borderId="0" applyNumberFormat="0" applyBorder="0" applyAlignment="0" applyProtection="0">
      <alignment vertical="center"/>
    </xf>
    <xf numFmtId="0" fontId="36" fillId="12" borderId="12" applyNumberFormat="0" applyAlignment="0" applyProtection="0">
      <alignment vertical="center"/>
    </xf>
    <xf numFmtId="0" fontId="24" fillId="12" borderId="7" applyNumberFormat="0" applyAlignment="0" applyProtection="0">
      <alignment vertical="center"/>
    </xf>
    <xf numFmtId="0" fontId="34" fillId="28" borderId="11" applyNumberFormat="0" applyAlignment="0" applyProtection="0">
      <alignment vertical="center"/>
    </xf>
    <xf numFmtId="0" fontId="19" fillId="9" borderId="0" applyNumberFormat="0" applyBorder="0" applyAlignment="0" applyProtection="0">
      <alignment vertical="center"/>
    </xf>
    <xf numFmtId="0" fontId="18" fillId="32" borderId="0" applyNumberFormat="0" applyBorder="0" applyAlignment="0" applyProtection="0">
      <alignment vertical="center"/>
    </xf>
    <xf numFmtId="0" fontId="29" fillId="0" borderId="8" applyNumberFormat="0" applyFill="0" applyAlignment="0" applyProtection="0">
      <alignment vertical="center"/>
    </xf>
    <xf numFmtId="0" fontId="23" fillId="0" borderId="6" applyNumberFormat="0" applyFill="0" applyAlignment="0" applyProtection="0">
      <alignment vertical="center"/>
    </xf>
    <xf numFmtId="0" fontId="21" fillId="8" borderId="0" applyNumberFormat="0" applyBorder="0" applyAlignment="0" applyProtection="0">
      <alignment vertical="center"/>
    </xf>
    <xf numFmtId="0" fontId="20" fillId="7" borderId="0" applyNumberFormat="0" applyBorder="0" applyAlignment="0" applyProtection="0">
      <alignment vertical="center"/>
    </xf>
    <xf numFmtId="0" fontId="19" fillId="11" borderId="0" applyNumberFormat="0" applyBorder="0" applyAlignment="0" applyProtection="0">
      <alignment vertical="center"/>
    </xf>
    <xf numFmtId="0" fontId="18" fillId="27"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19" fillId="16" borderId="0" applyNumberFormat="0" applyBorder="0" applyAlignment="0" applyProtection="0">
      <alignment vertical="center"/>
    </xf>
    <xf numFmtId="0" fontId="19" fillId="5" borderId="0" applyNumberFormat="0" applyBorder="0" applyAlignment="0" applyProtection="0">
      <alignment vertical="center"/>
    </xf>
    <xf numFmtId="0" fontId="18" fillId="31" borderId="0" applyNumberFormat="0" applyBorder="0" applyAlignment="0" applyProtection="0">
      <alignment vertical="center"/>
    </xf>
    <xf numFmtId="0" fontId="18" fillId="18" borderId="0" applyNumberFormat="0" applyBorder="0" applyAlignment="0" applyProtection="0">
      <alignment vertical="center"/>
    </xf>
    <xf numFmtId="0" fontId="19" fillId="15" borderId="0" applyNumberFormat="0" applyBorder="0" applyAlignment="0" applyProtection="0">
      <alignment vertical="center"/>
    </xf>
    <xf numFmtId="0" fontId="19" fillId="4" borderId="0" applyNumberFormat="0" applyBorder="0" applyAlignment="0" applyProtection="0">
      <alignment vertical="center"/>
    </xf>
    <xf numFmtId="0" fontId="18" fillId="3" borderId="0" applyNumberFormat="0" applyBorder="0" applyAlignment="0" applyProtection="0">
      <alignment vertical="center"/>
    </xf>
    <xf numFmtId="0" fontId="19" fillId="25" borderId="0" applyNumberFormat="0" applyBorder="0" applyAlignment="0" applyProtection="0">
      <alignment vertical="center"/>
    </xf>
    <xf numFmtId="0" fontId="18" fillId="33" borderId="0" applyNumberFormat="0" applyBorder="0" applyAlignment="0" applyProtection="0">
      <alignment vertical="center"/>
    </xf>
    <xf numFmtId="0" fontId="18" fillId="24" borderId="0" applyNumberFormat="0" applyBorder="0" applyAlignment="0" applyProtection="0">
      <alignment vertical="center"/>
    </xf>
    <xf numFmtId="0" fontId="19" fillId="17" borderId="0" applyNumberFormat="0" applyBorder="0" applyAlignment="0" applyProtection="0">
      <alignment vertical="center"/>
    </xf>
    <xf numFmtId="0" fontId="18" fillId="23" borderId="0" applyNumberFormat="0" applyBorder="0" applyAlignment="0" applyProtection="0">
      <alignment vertical="center"/>
    </xf>
    <xf numFmtId="0" fontId="1" fillId="0" borderId="0">
      <alignment vertical="center"/>
    </xf>
  </cellStyleXfs>
  <cellXfs count="98">
    <xf numFmtId="0" fontId="0" fillId="0" borderId="0" xfId="0" applyFo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4" fontId="8" fillId="0" borderId="1" xfId="0" applyNumberFormat="1" applyFont="1" applyFill="1" applyBorder="1" applyAlignment="1">
      <alignment vertical="center" wrapText="1"/>
    </xf>
    <xf numFmtId="0" fontId="8" fillId="0"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 fontId="7" fillId="0" borderId="1" xfId="0" applyNumberFormat="1" applyFont="1" applyFill="1" applyBorder="1" applyAlignment="1">
      <alignment vertical="center" wrapText="1"/>
    </xf>
    <xf numFmtId="4" fontId="7" fillId="0" borderId="1" xfId="0" applyNumberFormat="1" applyFont="1" applyFill="1" applyBorder="1" applyAlignment="1">
      <alignment horizontal="right" vertical="center" wrapText="1"/>
    </xf>
    <xf numFmtId="0" fontId="3" fillId="0" borderId="0" xfId="0" applyFont="1" applyFill="1" applyBorder="1" applyAlignment="1">
      <alignment horizontal="right" vertical="center" wrapText="1"/>
    </xf>
    <xf numFmtId="0" fontId="5" fillId="0" borderId="0" xfId="0" applyFont="1" applyFill="1" applyBorder="1" applyAlignment="1">
      <alignment horizontal="right" vertical="center" wrapText="1"/>
    </xf>
    <xf numFmtId="0" fontId="1" fillId="0" borderId="0" xfId="49" applyFont="1">
      <alignment vertical="center"/>
    </xf>
    <xf numFmtId="0" fontId="3" fillId="0" borderId="0" xfId="49" applyFont="1" applyBorder="1" applyAlignment="1">
      <alignment vertical="center" wrapText="1"/>
    </xf>
    <xf numFmtId="0" fontId="9" fillId="0" borderId="0" xfId="49" applyFont="1" applyBorder="1" applyAlignment="1">
      <alignment horizontal="center" vertical="center" wrapText="1"/>
    </xf>
    <xf numFmtId="0" fontId="10" fillId="0" borderId="0" xfId="49" applyFont="1" applyBorder="1" applyAlignment="1">
      <alignment vertical="center" wrapText="1"/>
    </xf>
    <xf numFmtId="0" fontId="8" fillId="0" borderId="1" xfId="49" applyFont="1" applyBorder="1" applyAlignment="1">
      <alignment horizontal="center" vertical="center" wrapText="1"/>
    </xf>
    <xf numFmtId="0" fontId="7" fillId="0" borderId="1" xfId="49" applyFont="1" applyBorder="1" applyAlignment="1">
      <alignment vertical="center" wrapText="1"/>
    </xf>
    <xf numFmtId="4" fontId="7" fillId="0" borderId="1" xfId="49" applyNumberFormat="1" applyFont="1" applyBorder="1" applyAlignment="1">
      <alignment vertical="center" wrapText="1"/>
    </xf>
    <xf numFmtId="0" fontId="7" fillId="0" borderId="1" xfId="49" applyFont="1" applyBorder="1" applyAlignment="1">
      <alignment horizontal="center" vertical="center" wrapText="1"/>
    </xf>
    <xf numFmtId="0" fontId="7" fillId="0" borderId="2" xfId="49"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3" xfId="49" applyFont="1" applyBorder="1" applyAlignment="1">
      <alignment horizontal="center" vertical="center" wrapText="1"/>
    </xf>
    <xf numFmtId="0" fontId="7" fillId="0" borderId="4" xfId="49"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0" fontId="7" fillId="0" borderId="1" xfId="0" applyNumberFormat="1" applyFont="1" applyBorder="1" applyAlignment="1">
      <alignment vertical="center" wrapText="1"/>
    </xf>
    <xf numFmtId="0" fontId="7" fillId="0" borderId="1"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9" fontId="7" fillId="0" borderId="1" xfId="0" applyNumberFormat="1"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31" fontId="11" fillId="0" borderId="1" xfId="0" applyNumberFormat="1" applyFont="1" applyBorder="1" applyAlignment="1">
      <alignment horizontal="center" vertical="center" wrapText="1"/>
    </xf>
    <xf numFmtId="31" fontId="11" fillId="0" borderId="1" xfId="0" applyNumberFormat="1" applyFont="1" applyBorder="1" applyAlignment="1">
      <alignment horizontal="left" vertical="center" wrapText="1"/>
    </xf>
    <xf numFmtId="0" fontId="7" fillId="0" borderId="1" xfId="0" applyFont="1" applyBorder="1" applyAlignment="1">
      <alignment vertical="center" wrapText="1"/>
    </xf>
    <xf numFmtId="0" fontId="3" fillId="0" borderId="0" xfId="0" applyFont="1" applyBorder="1" applyAlignment="1">
      <alignment horizontal="right" vertical="center" wrapText="1"/>
    </xf>
    <xf numFmtId="0" fontId="5" fillId="0" borderId="0" xfId="49" applyFont="1" applyBorder="1" applyAlignment="1">
      <alignment horizontal="right" vertical="center" wrapText="1"/>
    </xf>
    <xf numFmtId="0" fontId="12" fillId="0" borderId="0" xfId="49" applyFont="1" applyBorder="1" applyAlignment="1">
      <alignment horizontal="center" vertical="center" wrapText="1"/>
    </xf>
    <xf numFmtId="0" fontId="5" fillId="0" borderId="0" xfId="49" applyFont="1" applyBorder="1" applyAlignment="1">
      <alignment vertical="center" wrapText="1"/>
    </xf>
    <xf numFmtId="0" fontId="6" fillId="0" borderId="1" xfId="49" applyFont="1" applyBorder="1" applyAlignment="1">
      <alignment horizontal="center" vertical="center" wrapText="1"/>
    </xf>
    <xf numFmtId="0" fontId="8" fillId="0" borderId="1" xfId="49" applyFont="1" applyBorder="1" applyAlignment="1">
      <alignment horizontal="left" vertical="center" wrapText="1"/>
    </xf>
    <xf numFmtId="4" fontId="8" fillId="0" borderId="1" xfId="49" applyNumberFormat="1" applyFont="1" applyBorder="1" applyAlignment="1">
      <alignment vertical="center" wrapText="1"/>
    </xf>
    <xf numFmtId="0" fontId="8" fillId="0" borderId="1" xfId="49"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4" fontId="7" fillId="0" borderId="1" xfId="0" applyNumberFormat="1" applyFont="1" applyBorder="1" applyAlignment="1">
      <alignment vertical="center" wrapText="1"/>
    </xf>
    <xf numFmtId="0" fontId="5" fillId="0" borderId="0" xfId="0" applyFont="1" applyBorder="1" applyAlignment="1">
      <alignment horizontal="right" vertical="center" wrapText="1"/>
    </xf>
    <xf numFmtId="4" fontId="7" fillId="0" borderId="1" xfId="0" applyNumberFormat="1" applyFont="1" applyBorder="1" applyAlignment="1">
      <alignment horizontal="right" vertical="center" wrapText="1"/>
    </xf>
    <xf numFmtId="0" fontId="8" fillId="2" borderId="1" xfId="0" applyFont="1" applyFill="1" applyBorder="1" applyAlignment="1">
      <alignment vertical="center" wrapText="1"/>
    </xf>
    <xf numFmtId="4" fontId="8" fillId="0" borderId="1" xfId="0" applyNumberFormat="1" applyFont="1" applyBorder="1" applyAlignment="1">
      <alignment horizontal="right" vertical="center" wrapText="1"/>
    </xf>
    <xf numFmtId="0" fontId="7"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0" fillId="0" borderId="0" xfId="0" applyFont="1" applyAlignment="1">
      <alignment horizontal="left" vertical="center"/>
    </xf>
    <xf numFmtId="0" fontId="3" fillId="0" borderId="0" xfId="49" applyFont="1" applyBorder="1" applyAlignment="1">
      <alignment horizontal="right" vertical="center" wrapText="1"/>
    </xf>
    <xf numFmtId="0" fontId="4" fillId="0" borderId="0" xfId="49" applyFont="1" applyBorder="1" applyAlignment="1">
      <alignment horizontal="center" vertical="center" wrapText="1"/>
    </xf>
    <xf numFmtId="0" fontId="7" fillId="2" borderId="1" xfId="49" applyFont="1" applyFill="1" applyBorder="1" applyAlignment="1">
      <alignment horizontal="left" vertical="center" wrapText="1"/>
    </xf>
    <xf numFmtId="4" fontId="7" fillId="0" borderId="1" xfId="49" applyNumberFormat="1" applyFont="1" applyBorder="1" applyAlignment="1">
      <alignment horizontal="right" vertical="center" wrapText="1"/>
    </xf>
    <xf numFmtId="0" fontId="3" fillId="0" borderId="1" xfId="0" applyFont="1" applyBorder="1" applyAlignment="1">
      <alignment vertical="center" wrapText="1"/>
    </xf>
    <xf numFmtId="0" fontId="12" fillId="0" borderId="0" xfId="0" applyFont="1" applyBorder="1" applyAlignment="1">
      <alignment horizontal="center" vertical="center" wrapText="1"/>
    </xf>
    <xf numFmtId="4" fontId="8"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5" fillId="0" borderId="0" xfId="0" applyFont="1" applyBorder="1" applyAlignment="1">
      <alignment horizontal="lef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13" fillId="0" borderId="1" xfId="0" applyFont="1" applyBorder="1" applyAlignment="1">
      <alignment vertical="center" wrapText="1"/>
    </xf>
    <xf numFmtId="0" fontId="6" fillId="2" borderId="1" xfId="0" applyFont="1" applyFill="1" applyBorder="1" applyAlignment="1">
      <alignment horizontal="left" vertical="center" wrapText="1"/>
    </xf>
    <xf numFmtId="4" fontId="6" fillId="2" borderId="1" xfId="0" applyNumberFormat="1" applyFont="1" applyFill="1" applyBorder="1" applyAlignment="1">
      <alignment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4" fontId="13" fillId="2" borderId="1" xfId="0" applyNumberFormat="1" applyFont="1" applyFill="1" applyBorder="1" applyAlignment="1">
      <alignment vertical="center" wrapText="1"/>
    </xf>
    <xf numFmtId="0" fontId="6" fillId="2" borderId="1" xfId="0" applyFont="1" applyFill="1" applyBorder="1" applyAlignment="1">
      <alignment vertical="center" wrapText="1"/>
    </xf>
    <xf numFmtId="0" fontId="13" fillId="2" borderId="1" xfId="0" applyFont="1" applyFill="1" applyBorder="1" applyAlignment="1">
      <alignment vertical="center" wrapText="1"/>
    </xf>
    <xf numFmtId="0" fontId="14" fillId="0" borderId="0" xfId="0" applyFont="1" applyBorder="1" applyAlignment="1">
      <alignment horizontal="center"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16" fillId="0" borderId="0" xfId="0" applyFont="1" applyBorder="1" applyAlignment="1">
      <alignment horizontal="center" vertical="center" wrapText="1"/>
    </xf>
    <xf numFmtId="0" fontId="17" fillId="0" borderId="0" xfId="0" applyFont="1" applyBorder="1" applyAlignment="1">
      <alignment vertical="center" wrapText="1"/>
    </xf>
    <xf numFmtId="0" fontId="14"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6" width="9.75" customWidth="1"/>
  </cols>
  <sheetData>
    <row r="1" ht="16.35" customHeight="1" spans="1:1">
      <c r="A1" s="53"/>
    </row>
    <row r="2" ht="122.85" customHeight="1" spans="1:15">
      <c r="A2" s="95" t="s">
        <v>0</v>
      </c>
      <c r="B2" s="95"/>
      <c r="C2" s="95"/>
      <c r="D2" s="95"/>
      <c r="E2" s="95"/>
      <c r="F2" s="95"/>
      <c r="G2" s="95"/>
      <c r="H2" s="95"/>
      <c r="I2" s="95"/>
      <c r="J2" s="95"/>
      <c r="K2" s="95"/>
      <c r="L2" s="95"/>
      <c r="M2" s="95"/>
      <c r="N2" s="95"/>
      <c r="O2" s="95"/>
    </row>
    <row r="3" ht="16.35" customHeight="1"/>
    <row r="4" ht="16.35" customHeight="1"/>
    <row r="5" ht="16.35" customHeight="1"/>
    <row r="6" ht="16.35" customHeight="1"/>
    <row r="7" ht="68.45" customHeight="1" spans="3:9">
      <c r="C7" s="96" t="s">
        <v>1</v>
      </c>
      <c r="D7" s="96"/>
      <c r="E7" s="97" t="s">
        <v>2</v>
      </c>
      <c r="F7" s="97"/>
      <c r="G7" s="97"/>
      <c r="H7" s="97"/>
      <c r="I7" s="97"/>
    </row>
    <row r="8" ht="68.45" customHeight="1" spans="3:9">
      <c r="C8" s="96" t="s">
        <v>3</v>
      </c>
      <c r="D8" s="96"/>
      <c r="E8" s="97" t="s">
        <v>4</v>
      </c>
      <c r="F8" s="97"/>
      <c r="G8" s="97"/>
      <c r="H8" s="97"/>
      <c r="I8" s="97"/>
    </row>
    <row r="9" ht="68.45" customHeight="1" spans="3:8">
      <c r="C9" s="96" t="s">
        <v>5</v>
      </c>
      <c r="D9" s="96"/>
      <c r="E9" s="53"/>
      <c r="F9" s="53"/>
      <c r="G9" s="53"/>
      <c r="H9" s="53"/>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ignoredErrors>
    <ignoredError sqref="E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16" workbookViewId="0">
      <selection activeCell="A1" sqref="A1"/>
    </sheetView>
  </sheetViews>
  <sheetFormatPr defaultColWidth="10" defaultRowHeight="13.5" outlineLevelCol="2"/>
  <cols>
    <col min="1" max="1" width="6.375" customWidth="1"/>
    <col min="2" max="2" width="9.875" customWidth="1"/>
    <col min="3" max="3" width="52.375" customWidth="1"/>
    <col min="4" max="4" width="9.75" customWidth="1"/>
  </cols>
  <sheetData>
    <row r="1" ht="32.85" customHeight="1" spans="1:3">
      <c r="A1" s="53"/>
      <c r="B1" s="74" t="s">
        <v>6</v>
      </c>
      <c r="C1" s="74"/>
    </row>
    <row r="2" ht="24.95" customHeight="1" spans="2:3">
      <c r="B2" s="74"/>
      <c r="C2" s="74"/>
    </row>
    <row r="3" ht="31.15" customHeight="1" spans="2:3">
      <c r="B3" s="91" t="s">
        <v>7</v>
      </c>
      <c r="C3" s="91"/>
    </row>
    <row r="4" ht="32.65" customHeight="1" spans="2:3">
      <c r="B4" s="92">
        <v>1</v>
      </c>
      <c r="C4" s="93" t="s">
        <v>8</v>
      </c>
    </row>
    <row r="5" ht="32.65" customHeight="1" spans="2:3">
      <c r="B5" s="92">
        <v>2</v>
      </c>
      <c r="C5" s="94" t="s">
        <v>9</v>
      </c>
    </row>
    <row r="6" ht="32.65" customHeight="1" spans="2:3">
      <c r="B6" s="92">
        <v>3</v>
      </c>
      <c r="C6" s="93" t="s">
        <v>10</v>
      </c>
    </row>
    <row r="7" ht="32.65" customHeight="1" spans="2:3">
      <c r="B7" s="92">
        <v>4</v>
      </c>
      <c r="C7" s="93" t="s">
        <v>11</v>
      </c>
    </row>
    <row r="8" ht="32.65" customHeight="1" spans="2:3">
      <c r="B8" s="92">
        <v>5</v>
      </c>
      <c r="C8" s="93" t="s">
        <v>12</v>
      </c>
    </row>
    <row r="9" ht="32.65" customHeight="1" spans="2:3">
      <c r="B9" s="92">
        <v>6</v>
      </c>
      <c r="C9" s="93" t="s">
        <v>13</v>
      </c>
    </row>
    <row r="10" ht="32.65" customHeight="1" spans="2:3">
      <c r="B10" s="92">
        <v>7</v>
      </c>
      <c r="C10" s="93" t="s">
        <v>14</v>
      </c>
    </row>
    <row r="11" ht="32.65" customHeight="1" spans="2:3">
      <c r="B11" s="92">
        <v>8</v>
      </c>
      <c r="C11" s="93" t="s">
        <v>15</v>
      </c>
    </row>
    <row r="12" ht="32.65" customHeight="1" spans="2:3">
      <c r="B12" s="92">
        <v>9</v>
      </c>
      <c r="C12" s="93" t="s">
        <v>16</v>
      </c>
    </row>
    <row r="13" ht="32.65" customHeight="1" spans="2:3">
      <c r="B13" s="92">
        <v>10</v>
      </c>
      <c r="C13" s="93" t="s">
        <v>17</v>
      </c>
    </row>
    <row r="14" ht="32.65" customHeight="1" spans="2:3">
      <c r="B14" s="92">
        <v>11</v>
      </c>
      <c r="C14" s="93" t="s">
        <v>18</v>
      </c>
    </row>
    <row r="15" ht="32.65" customHeight="1" spans="2:3">
      <c r="B15" s="92">
        <v>12</v>
      </c>
      <c r="C15" s="93" t="s">
        <v>19</v>
      </c>
    </row>
    <row r="16" ht="32.65" customHeight="1" spans="2:3">
      <c r="B16" s="92">
        <v>13</v>
      </c>
      <c r="C16" s="93" t="s">
        <v>20</v>
      </c>
    </row>
    <row r="17" ht="32.65" customHeight="1" spans="2:3">
      <c r="B17" s="92">
        <v>14</v>
      </c>
      <c r="C17" s="93" t="s">
        <v>21</v>
      </c>
    </row>
    <row r="18" ht="32.65" customHeight="1" spans="2:3">
      <c r="B18" s="92">
        <v>15</v>
      </c>
      <c r="C18" s="93" t="s">
        <v>22</v>
      </c>
    </row>
    <row r="19" ht="32.65" customHeight="1" spans="2:3">
      <c r="B19" s="92">
        <v>16</v>
      </c>
      <c r="C19" s="93" t="s">
        <v>23</v>
      </c>
    </row>
    <row r="20" ht="32.65" customHeight="1" spans="2:3">
      <c r="B20" s="92">
        <v>17</v>
      </c>
      <c r="C20" s="93" t="s">
        <v>24</v>
      </c>
    </row>
    <row r="21" ht="32.65" customHeight="1" spans="2:3">
      <c r="B21" s="92">
        <v>18</v>
      </c>
      <c r="C21" s="93" t="s">
        <v>25</v>
      </c>
    </row>
    <row r="22" ht="32.65" customHeight="1" spans="2:3">
      <c r="B22" s="92">
        <v>19</v>
      </c>
      <c r="C22" s="93" t="s">
        <v>26</v>
      </c>
    </row>
    <row r="23" ht="32.65" customHeight="1" spans="2:3">
      <c r="B23" s="92">
        <v>20</v>
      </c>
      <c r="C23" s="93" t="s">
        <v>27</v>
      </c>
    </row>
    <row r="24" ht="32.65" customHeight="1" spans="2:3">
      <c r="B24" s="92">
        <v>21</v>
      </c>
      <c r="C24" s="93" t="s">
        <v>28</v>
      </c>
    </row>
    <row r="25" ht="32.65" customHeight="1" spans="2:3">
      <c r="B25" s="92">
        <v>22</v>
      </c>
      <c r="C25" s="93" t="s">
        <v>29</v>
      </c>
    </row>
    <row r="26" customFormat="1" ht="32.65" customHeight="1" spans="2:3">
      <c r="B26" s="92">
        <v>23</v>
      </c>
      <c r="C26" s="93"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 min="9" max="9" width="9.75" customWidth="1"/>
  </cols>
  <sheetData>
    <row r="1" ht="12.95" customHeight="1" spans="1:8">
      <c r="A1" s="53"/>
      <c r="H1" s="45" t="s">
        <v>31</v>
      </c>
    </row>
    <row r="2" ht="24.2" customHeight="1" spans="1:8">
      <c r="A2" s="88" t="s">
        <v>8</v>
      </c>
      <c r="B2" s="88"/>
      <c r="C2" s="88"/>
      <c r="D2" s="88"/>
      <c r="E2" s="88"/>
      <c r="F2" s="88"/>
      <c r="G2" s="88"/>
      <c r="H2" s="88"/>
    </row>
    <row r="3" ht="17.25" customHeight="1" spans="1:8">
      <c r="A3" s="55" t="s">
        <v>32</v>
      </c>
      <c r="B3" s="55"/>
      <c r="C3" s="55"/>
      <c r="D3" s="55"/>
      <c r="E3" s="55"/>
      <c r="F3" s="55"/>
      <c r="G3" s="62" t="s">
        <v>33</v>
      </c>
      <c r="H3" s="62"/>
    </row>
    <row r="4" ht="17.85" customHeight="1" spans="1:8">
      <c r="A4" s="56" t="s">
        <v>34</v>
      </c>
      <c r="B4" s="56"/>
      <c r="C4" s="56" t="s">
        <v>35</v>
      </c>
      <c r="D4" s="56"/>
      <c r="E4" s="56"/>
      <c r="F4" s="56"/>
      <c r="G4" s="56"/>
      <c r="H4" s="56"/>
    </row>
    <row r="5" ht="17.85" customHeight="1" spans="1:8">
      <c r="A5" s="56" t="s">
        <v>36</v>
      </c>
      <c r="B5" s="56" t="s">
        <v>37</v>
      </c>
      <c r="C5" s="56" t="s">
        <v>38</v>
      </c>
      <c r="D5" s="56" t="s">
        <v>37</v>
      </c>
      <c r="E5" s="56" t="s">
        <v>39</v>
      </c>
      <c r="F5" s="56" t="s">
        <v>37</v>
      </c>
      <c r="G5" s="56" t="s">
        <v>40</v>
      </c>
      <c r="H5" s="56" t="s">
        <v>37</v>
      </c>
    </row>
    <row r="6" ht="16.35" customHeight="1" spans="1:8">
      <c r="A6" s="57" t="s">
        <v>41</v>
      </c>
      <c r="B6" s="61">
        <v>6966.937794</v>
      </c>
      <c r="C6" s="44" t="s">
        <v>42</v>
      </c>
      <c r="D6" s="63"/>
      <c r="E6" s="57" t="s">
        <v>43</v>
      </c>
      <c r="F6" s="59">
        <v>4541.497794</v>
      </c>
      <c r="G6" s="44" t="s">
        <v>44</v>
      </c>
      <c r="H6" s="61">
        <v>1607.09456</v>
      </c>
    </row>
    <row r="7" ht="16.35" customHeight="1" spans="1:8">
      <c r="A7" s="44" t="s">
        <v>45</v>
      </c>
      <c r="B7" s="61"/>
      <c r="C7" s="44" t="s">
        <v>46</v>
      </c>
      <c r="D7" s="63"/>
      <c r="E7" s="44" t="s">
        <v>47</v>
      </c>
      <c r="F7" s="61">
        <v>3890.790788</v>
      </c>
      <c r="G7" s="44" t="s">
        <v>48</v>
      </c>
      <c r="H7" s="61">
        <v>483.989406</v>
      </c>
    </row>
    <row r="8" ht="16.35" customHeight="1" spans="1:8">
      <c r="A8" s="57" t="s">
        <v>49</v>
      </c>
      <c r="B8" s="61"/>
      <c r="C8" s="44" t="s">
        <v>50</v>
      </c>
      <c r="D8" s="63"/>
      <c r="E8" s="44" t="s">
        <v>51</v>
      </c>
      <c r="F8" s="61">
        <v>614.257486</v>
      </c>
      <c r="G8" s="44" t="s">
        <v>52</v>
      </c>
      <c r="H8" s="61"/>
    </row>
    <row r="9" ht="16.35" customHeight="1" spans="1:8">
      <c r="A9" s="44" t="s">
        <v>53</v>
      </c>
      <c r="B9" s="61"/>
      <c r="C9" s="44" t="s">
        <v>54</v>
      </c>
      <c r="D9" s="63"/>
      <c r="E9" s="44" t="s">
        <v>55</v>
      </c>
      <c r="F9" s="61">
        <v>36.44952</v>
      </c>
      <c r="G9" s="44" t="s">
        <v>56</v>
      </c>
      <c r="H9" s="61"/>
    </row>
    <row r="10" ht="16.35" customHeight="1" spans="1:8">
      <c r="A10" s="44" t="s">
        <v>57</v>
      </c>
      <c r="B10" s="61"/>
      <c r="C10" s="44" t="s">
        <v>58</v>
      </c>
      <c r="D10" s="63"/>
      <c r="E10" s="57" t="s">
        <v>59</v>
      </c>
      <c r="F10" s="59">
        <v>2425.44</v>
      </c>
      <c r="G10" s="44" t="s">
        <v>60</v>
      </c>
      <c r="H10" s="61">
        <v>4285.944308</v>
      </c>
    </row>
    <row r="11" ht="16.35" customHeight="1" spans="1:8">
      <c r="A11" s="44" t="s">
        <v>61</v>
      </c>
      <c r="B11" s="61"/>
      <c r="C11" s="44" t="s">
        <v>62</v>
      </c>
      <c r="D11" s="63"/>
      <c r="E11" s="44" t="s">
        <v>63</v>
      </c>
      <c r="F11" s="61">
        <v>1524.28</v>
      </c>
      <c r="G11" s="44" t="s">
        <v>64</v>
      </c>
      <c r="H11" s="61"/>
    </row>
    <row r="12" ht="16.35" customHeight="1" spans="1:8">
      <c r="A12" s="44" t="s">
        <v>65</v>
      </c>
      <c r="B12" s="61"/>
      <c r="C12" s="44" t="s">
        <v>66</v>
      </c>
      <c r="D12" s="63"/>
      <c r="E12" s="44" t="s">
        <v>67</v>
      </c>
      <c r="F12" s="61">
        <v>347.7</v>
      </c>
      <c r="G12" s="44" t="s">
        <v>68</v>
      </c>
      <c r="H12" s="61"/>
    </row>
    <row r="13" ht="16.35" customHeight="1" spans="1:8">
      <c r="A13" s="44" t="s">
        <v>69</v>
      </c>
      <c r="B13" s="61"/>
      <c r="C13" s="44" t="s">
        <v>70</v>
      </c>
      <c r="D13" s="63">
        <v>1084.995324</v>
      </c>
      <c r="E13" s="44" t="s">
        <v>71</v>
      </c>
      <c r="F13" s="61">
        <v>553.46</v>
      </c>
      <c r="G13" s="44" t="s">
        <v>72</v>
      </c>
      <c r="H13" s="61"/>
    </row>
    <row r="14" ht="16.35" customHeight="1" spans="1:8">
      <c r="A14" s="44" t="s">
        <v>73</v>
      </c>
      <c r="B14" s="61"/>
      <c r="C14" s="44" t="s">
        <v>74</v>
      </c>
      <c r="D14" s="63"/>
      <c r="E14" s="44" t="s">
        <v>75</v>
      </c>
      <c r="F14" s="61"/>
      <c r="G14" s="44" t="s">
        <v>76</v>
      </c>
      <c r="H14" s="61">
        <v>589.90952</v>
      </c>
    </row>
    <row r="15" ht="16.35" customHeight="1" spans="1:8">
      <c r="A15" s="44" t="s">
        <v>77</v>
      </c>
      <c r="B15" s="61"/>
      <c r="C15" s="44" t="s">
        <v>78</v>
      </c>
      <c r="D15" s="63">
        <v>235.412232</v>
      </c>
      <c r="E15" s="44" t="s">
        <v>79</v>
      </c>
      <c r="F15" s="61"/>
      <c r="G15" s="44" t="s">
        <v>80</v>
      </c>
      <c r="H15" s="61"/>
    </row>
    <row r="16" ht="16.35" customHeight="1" spans="1:8">
      <c r="A16" s="44" t="s">
        <v>81</v>
      </c>
      <c r="B16" s="61"/>
      <c r="C16" s="44" t="s">
        <v>82</v>
      </c>
      <c r="D16" s="63"/>
      <c r="E16" s="44" t="s">
        <v>83</v>
      </c>
      <c r="F16" s="61"/>
      <c r="G16" s="44" t="s">
        <v>84</v>
      </c>
      <c r="H16" s="61"/>
    </row>
    <row r="17" ht="16.35" customHeight="1" spans="1:8">
      <c r="A17" s="44" t="s">
        <v>85</v>
      </c>
      <c r="B17" s="61"/>
      <c r="C17" s="44" t="s">
        <v>86</v>
      </c>
      <c r="D17" s="63"/>
      <c r="E17" s="44" t="s">
        <v>87</v>
      </c>
      <c r="F17" s="61"/>
      <c r="G17" s="44" t="s">
        <v>88</v>
      </c>
      <c r="H17" s="61"/>
    </row>
    <row r="18" ht="16.35" customHeight="1" spans="1:8">
      <c r="A18" s="44" t="s">
        <v>89</v>
      </c>
      <c r="B18" s="61"/>
      <c r="C18" s="44" t="s">
        <v>90</v>
      </c>
      <c r="D18" s="63">
        <v>5305.987086</v>
      </c>
      <c r="E18" s="44" t="s">
        <v>91</v>
      </c>
      <c r="F18" s="61"/>
      <c r="G18" s="44" t="s">
        <v>92</v>
      </c>
      <c r="H18" s="61"/>
    </row>
    <row r="19" ht="16.35" customHeight="1" spans="1:8">
      <c r="A19" s="44" t="s">
        <v>93</v>
      </c>
      <c r="B19" s="61"/>
      <c r="C19" s="44" t="s">
        <v>94</v>
      </c>
      <c r="D19" s="63"/>
      <c r="E19" s="44" t="s">
        <v>95</v>
      </c>
      <c r="F19" s="61"/>
      <c r="G19" s="44" t="s">
        <v>96</v>
      </c>
      <c r="H19" s="61"/>
    </row>
    <row r="20" ht="16.35" customHeight="1" spans="1:8">
      <c r="A20" s="57" t="s">
        <v>97</v>
      </c>
      <c r="B20" s="59"/>
      <c r="C20" s="44" t="s">
        <v>98</v>
      </c>
      <c r="D20" s="63"/>
      <c r="E20" s="44" t="s">
        <v>99</v>
      </c>
      <c r="F20" s="61"/>
      <c r="G20" s="44"/>
      <c r="H20" s="61"/>
    </row>
    <row r="21" ht="16.35" customHeight="1" spans="1:8">
      <c r="A21" s="57" t="s">
        <v>100</v>
      </c>
      <c r="B21" s="59"/>
      <c r="C21" s="44" t="s">
        <v>101</v>
      </c>
      <c r="D21" s="63"/>
      <c r="E21" s="57" t="s">
        <v>102</v>
      </c>
      <c r="F21" s="59"/>
      <c r="G21" s="44"/>
      <c r="H21" s="61"/>
    </row>
    <row r="22" ht="16.35" customHeight="1" spans="1:8">
      <c r="A22" s="57" t="s">
        <v>103</v>
      </c>
      <c r="B22" s="59"/>
      <c r="C22" s="44" t="s">
        <v>104</v>
      </c>
      <c r="D22" s="63"/>
      <c r="E22" s="44"/>
      <c r="F22" s="44"/>
      <c r="G22" s="44"/>
      <c r="H22" s="61"/>
    </row>
    <row r="23" ht="16.35" customHeight="1" spans="1:8">
      <c r="A23" s="57" t="s">
        <v>105</v>
      </c>
      <c r="B23" s="59"/>
      <c r="C23" s="44" t="s">
        <v>106</v>
      </c>
      <c r="D23" s="63"/>
      <c r="E23" s="44"/>
      <c r="F23" s="44"/>
      <c r="G23" s="44"/>
      <c r="H23" s="61"/>
    </row>
    <row r="24" ht="16.35" customHeight="1" spans="1:8">
      <c r="A24" s="57" t="s">
        <v>107</v>
      </c>
      <c r="B24" s="59"/>
      <c r="C24" s="44" t="s">
        <v>108</v>
      </c>
      <c r="D24" s="63"/>
      <c r="E24" s="44"/>
      <c r="F24" s="44"/>
      <c r="G24" s="44"/>
      <c r="H24" s="61"/>
    </row>
    <row r="25" ht="16.35" customHeight="1" spans="1:8">
      <c r="A25" s="44" t="s">
        <v>109</v>
      </c>
      <c r="B25" s="61"/>
      <c r="C25" s="44" t="s">
        <v>110</v>
      </c>
      <c r="D25" s="63">
        <v>340.543152</v>
      </c>
      <c r="E25" s="44"/>
      <c r="F25" s="44"/>
      <c r="G25" s="44"/>
      <c r="H25" s="61"/>
    </row>
    <row r="26" ht="16.35" customHeight="1" spans="1:8">
      <c r="A26" s="44" t="s">
        <v>111</v>
      </c>
      <c r="B26" s="61"/>
      <c r="C26" s="44" t="s">
        <v>112</v>
      </c>
      <c r="D26" s="63"/>
      <c r="E26" s="44"/>
      <c r="F26" s="44"/>
      <c r="G26" s="44"/>
      <c r="H26" s="61"/>
    </row>
    <row r="27" ht="16.35" customHeight="1" spans="1:8">
      <c r="A27" s="44" t="s">
        <v>113</v>
      </c>
      <c r="B27" s="61"/>
      <c r="C27" s="44" t="s">
        <v>114</v>
      </c>
      <c r="D27" s="63"/>
      <c r="E27" s="44"/>
      <c r="F27" s="44"/>
      <c r="G27" s="44"/>
      <c r="H27" s="61"/>
    </row>
    <row r="28" ht="16.35" customHeight="1" spans="1:8">
      <c r="A28" s="57" t="s">
        <v>115</v>
      </c>
      <c r="B28" s="59"/>
      <c r="C28" s="44" t="s">
        <v>116</v>
      </c>
      <c r="D28" s="63"/>
      <c r="E28" s="44"/>
      <c r="F28" s="44"/>
      <c r="G28" s="44"/>
      <c r="H28" s="61"/>
    </row>
    <row r="29" ht="16.35" customHeight="1" spans="1:8">
      <c r="A29" s="57" t="s">
        <v>117</v>
      </c>
      <c r="B29" s="59"/>
      <c r="C29" s="44" t="s">
        <v>118</v>
      </c>
      <c r="D29" s="63"/>
      <c r="E29" s="44"/>
      <c r="F29" s="44"/>
      <c r="G29" s="44"/>
      <c r="H29" s="61"/>
    </row>
    <row r="30" ht="16.35" customHeight="1" spans="1:8">
      <c r="A30" s="57" t="s">
        <v>119</v>
      </c>
      <c r="B30" s="59"/>
      <c r="C30" s="44" t="s">
        <v>120</v>
      </c>
      <c r="D30" s="63"/>
      <c r="E30" s="44"/>
      <c r="F30" s="44"/>
      <c r="G30" s="44"/>
      <c r="H30" s="61"/>
    </row>
    <row r="31" ht="16.35" customHeight="1" spans="1:8">
      <c r="A31" s="57" t="s">
        <v>121</v>
      </c>
      <c r="B31" s="59"/>
      <c r="C31" s="44" t="s">
        <v>122</v>
      </c>
      <c r="D31" s="63"/>
      <c r="E31" s="44"/>
      <c r="F31" s="44"/>
      <c r="G31" s="44"/>
      <c r="H31" s="61"/>
    </row>
    <row r="32" ht="16.35" customHeight="1" spans="1:8">
      <c r="A32" s="57" t="s">
        <v>123</v>
      </c>
      <c r="B32" s="59"/>
      <c r="C32" s="44" t="s">
        <v>124</v>
      </c>
      <c r="D32" s="63"/>
      <c r="E32" s="44"/>
      <c r="F32" s="44"/>
      <c r="G32" s="44"/>
      <c r="H32" s="61"/>
    </row>
    <row r="33" ht="16.35" customHeight="1" spans="1:8">
      <c r="A33" s="44"/>
      <c r="B33" s="44"/>
      <c r="C33" s="44" t="s">
        <v>125</v>
      </c>
      <c r="D33" s="63"/>
      <c r="E33" s="44"/>
      <c r="F33" s="44"/>
      <c r="G33" s="44"/>
      <c r="H33" s="44"/>
    </row>
    <row r="34" ht="16.35" customHeight="1" spans="1:8">
      <c r="A34" s="44"/>
      <c r="B34" s="44"/>
      <c r="C34" s="44" t="s">
        <v>126</v>
      </c>
      <c r="D34" s="63"/>
      <c r="E34" s="44"/>
      <c r="F34" s="44"/>
      <c r="G34" s="44"/>
      <c r="H34" s="44"/>
    </row>
    <row r="35" ht="16.35" customHeight="1" spans="1:8">
      <c r="A35" s="44"/>
      <c r="B35" s="44"/>
      <c r="C35" s="44" t="s">
        <v>127</v>
      </c>
      <c r="D35" s="63"/>
      <c r="E35" s="44"/>
      <c r="F35" s="44"/>
      <c r="G35" s="44"/>
      <c r="H35" s="44"/>
    </row>
    <row r="36" ht="16.35" customHeight="1" spans="1:8">
      <c r="A36" s="44"/>
      <c r="B36" s="44"/>
      <c r="C36" s="44"/>
      <c r="D36" s="44"/>
      <c r="E36" s="44"/>
      <c r="F36" s="44"/>
      <c r="G36" s="44"/>
      <c r="H36" s="44"/>
    </row>
    <row r="37" ht="16.35" customHeight="1" spans="1:8">
      <c r="A37" s="57" t="s">
        <v>128</v>
      </c>
      <c r="B37" s="59">
        <v>6966.937794</v>
      </c>
      <c r="C37" s="57" t="s">
        <v>129</v>
      </c>
      <c r="D37" s="59">
        <v>6966.937794</v>
      </c>
      <c r="E37" s="57" t="s">
        <v>129</v>
      </c>
      <c r="F37" s="59">
        <v>6966.937794</v>
      </c>
      <c r="G37" s="57" t="s">
        <v>129</v>
      </c>
      <c r="H37" s="59">
        <v>6966.937794</v>
      </c>
    </row>
    <row r="38" ht="16.35" customHeight="1" spans="1:8">
      <c r="A38" s="57" t="s">
        <v>130</v>
      </c>
      <c r="B38" s="59"/>
      <c r="C38" s="57" t="s">
        <v>131</v>
      </c>
      <c r="D38" s="59"/>
      <c r="E38" s="57" t="s">
        <v>131</v>
      </c>
      <c r="F38" s="59"/>
      <c r="G38" s="57" t="s">
        <v>131</v>
      </c>
      <c r="H38" s="59"/>
    </row>
    <row r="39" ht="16.35" customHeight="1" spans="1:8">
      <c r="A39" s="44"/>
      <c r="B39" s="61"/>
      <c r="C39" s="44"/>
      <c r="D39" s="61"/>
      <c r="E39" s="57"/>
      <c r="F39" s="59"/>
      <c r="G39" s="57"/>
      <c r="H39" s="59"/>
    </row>
    <row r="40" ht="16.35" customHeight="1" spans="1:8">
      <c r="A40" s="57" t="s">
        <v>132</v>
      </c>
      <c r="B40" s="59">
        <v>6966.937794</v>
      </c>
      <c r="C40" s="57" t="s">
        <v>133</v>
      </c>
      <c r="D40" s="59">
        <v>6966.937794</v>
      </c>
      <c r="E40" s="57" t="s">
        <v>133</v>
      </c>
      <c r="F40" s="59">
        <v>6966.937794</v>
      </c>
      <c r="G40" s="57" t="s">
        <v>133</v>
      </c>
      <c r="H40" s="59">
        <v>6966.937794</v>
      </c>
    </row>
    <row r="41" ht="17.85" customHeight="1" spans="1:8">
      <c r="A41" s="89" t="s">
        <v>134</v>
      </c>
      <c r="B41" s="89"/>
      <c r="C41" s="89"/>
      <c r="D41" s="90"/>
      <c r="E41" s="90"/>
      <c r="F41" s="90"/>
      <c r="G41" s="90"/>
      <c r="H41" s="90"/>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7"/>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 min="26" max="26" width="9.75" customWidth="1"/>
  </cols>
  <sheetData>
    <row r="1" ht="16.35" customHeight="1" spans="1:25">
      <c r="A1" s="53"/>
      <c r="X1" s="45" t="s">
        <v>135</v>
      </c>
      <c r="Y1" s="45"/>
    </row>
    <row r="2" ht="33.6" customHeight="1" spans="1:25">
      <c r="A2" s="54" t="s">
        <v>9</v>
      </c>
      <c r="B2" s="54"/>
      <c r="C2" s="54"/>
      <c r="D2" s="54"/>
      <c r="E2" s="54"/>
      <c r="F2" s="54"/>
      <c r="G2" s="54"/>
      <c r="H2" s="54"/>
      <c r="I2" s="54"/>
      <c r="J2" s="54"/>
      <c r="K2" s="54"/>
      <c r="L2" s="54"/>
      <c r="M2" s="54"/>
      <c r="N2" s="54"/>
      <c r="O2" s="54"/>
      <c r="P2" s="54"/>
      <c r="Q2" s="54"/>
      <c r="R2" s="54"/>
      <c r="S2" s="54"/>
      <c r="T2" s="54"/>
      <c r="U2" s="54"/>
      <c r="V2" s="54"/>
      <c r="W2" s="54"/>
      <c r="X2" s="54"/>
      <c r="Y2" s="54"/>
    </row>
    <row r="3" ht="22.35" customHeight="1" spans="1:25">
      <c r="A3" s="55" t="s">
        <v>32</v>
      </c>
      <c r="B3" s="55"/>
      <c r="C3" s="55"/>
      <c r="D3" s="55"/>
      <c r="E3" s="55"/>
      <c r="F3" s="55"/>
      <c r="G3" s="55"/>
      <c r="H3" s="55"/>
      <c r="I3" s="55"/>
      <c r="J3" s="55"/>
      <c r="K3" s="55"/>
      <c r="L3" s="55"/>
      <c r="M3" s="55"/>
      <c r="N3" s="55"/>
      <c r="O3" s="55"/>
      <c r="P3" s="55"/>
      <c r="Q3" s="55"/>
      <c r="R3" s="55"/>
      <c r="S3" s="55"/>
      <c r="T3" s="55"/>
      <c r="U3" s="55"/>
      <c r="V3" s="55"/>
      <c r="W3" s="55"/>
      <c r="X3" s="62" t="s">
        <v>33</v>
      </c>
      <c r="Y3" s="62"/>
    </row>
    <row r="4" ht="22.35" customHeight="1" spans="1:25">
      <c r="A4" s="58" t="s">
        <v>136</v>
      </c>
      <c r="B4" s="58" t="s">
        <v>137</v>
      </c>
      <c r="C4" s="58" t="s">
        <v>138</v>
      </c>
      <c r="D4" s="58" t="s">
        <v>139</v>
      </c>
      <c r="E4" s="58"/>
      <c r="F4" s="58"/>
      <c r="G4" s="58"/>
      <c r="H4" s="58"/>
      <c r="I4" s="58"/>
      <c r="J4" s="58"/>
      <c r="K4" s="58"/>
      <c r="L4" s="58"/>
      <c r="M4" s="58"/>
      <c r="N4" s="58"/>
      <c r="O4" s="58"/>
      <c r="P4" s="58"/>
      <c r="Q4" s="58"/>
      <c r="R4" s="58"/>
      <c r="S4" s="58" t="s">
        <v>130</v>
      </c>
      <c r="T4" s="58"/>
      <c r="U4" s="58"/>
      <c r="V4" s="58"/>
      <c r="W4" s="58"/>
      <c r="X4" s="58"/>
      <c r="Y4" s="58"/>
    </row>
    <row r="5" ht="22.35" customHeight="1" spans="1:25">
      <c r="A5" s="58"/>
      <c r="B5" s="58"/>
      <c r="C5" s="58"/>
      <c r="D5" s="58" t="s">
        <v>140</v>
      </c>
      <c r="E5" s="58" t="s">
        <v>141</v>
      </c>
      <c r="F5" s="58" t="s">
        <v>142</v>
      </c>
      <c r="G5" s="58" t="s">
        <v>143</v>
      </c>
      <c r="H5" s="58" t="s">
        <v>144</v>
      </c>
      <c r="I5" s="58" t="s">
        <v>145</v>
      </c>
      <c r="J5" s="58" t="s">
        <v>146</v>
      </c>
      <c r="K5" s="58"/>
      <c r="L5" s="58"/>
      <c r="M5" s="58"/>
      <c r="N5" s="58" t="s">
        <v>147</v>
      </c>
      <c r="O5" s="58" t="s">
        <v>148</v>
      </c>
      <c r="P5" s="58" t="s">
        <v>149</v>
      </c>
      <c r="Q5" s="58" t="s">
        <v>150</v>
      </c>
      <c r="R5" s="58" t="s">
        <v>151</v>
      </c>
      <c r="S5" s="58" t="s">
        <v>140</v>
      </c>
      <c r="T5" s="58" t="s">
        <v>141</v>
      </c>
      <c r="U5" s="58" t="s">
        <v>142</v>
      </c>
      <c r="V5" s="58" t="s">
        <v>143</v>
      </c>
      <c r="W5" s="58" t="s">
        <v>144</v>
      </c>
      <c r="X5" s="58" t="s">
        <v>145</v>
      </c>
      <c r="Y5" s="58" t="s">
        <v>152</v>
      </c>
    </row>
    <row r="6" ht="22.35" customHeight="1" spans="1:25">
      <c r="A6" s="58"/>
      <c r="B6" s="58"/>
      <c r="C6" s="58"/>
      <c r="D6" s="58"/>
      <c r="E6" s="58"/>
      <c r="F6" s="58"/>
      <c r="G6" s="58"/>
      <c r="H6" s="58"/>
      <c r="I6" s="58"/>
      <c r="J6" s="58" t="s">
        <v>153</v>
      </c>
      <c r="K6" s="58" t="s">
        <v>154</v>
      </c>
      <c r="L6" s="58" t="s">
        <v>155</v>
      </c>
      <c r="M6" s="58" t="s">
        <v>144</v>
      </c>
      <c r="N6" s="58"/>
      <c r="O6" s="58"/>
      <c r="P6" s="58"/>
      <c r="Q6" s="58"/>
      <c r="R6" s="58"/>
      <c r="S6" s="58"/>
      <c r="T6" s="58"/>
      <c r="U6" s="58"/>
      <c r="V6" s="58"/>
      <c r="W6" s="58"/>
      <c r="X6" s="58"/>
      <c r="Y6" s="58"/>
    </row>
    <row r="7" ht="22.9" customHeight="1" spans="1:25">
      <c r="A7" s="57"/>
      <c r="B7" s="57" t="s">
        <v>138</v>
      </c>
      <c r="C7" s="65">
        <v>6966.937794</v>
      </c>
      <c r="D7" s="65">
        <v>6966.937794</v>
      </c>
      <c r="E7" s="65">
        <v>6966.937794</v>
      </c>
      <c r="F7" s="65"/>
      <c r="G7" s="65"/>
      <c r="H7" s="65"/>
      <c r="I7" s="65"/>
      <c r="J7" s="65"/>
      <c r="K7" s="65"/>
      <c r="L7" s="65"/>
      <c r="M7" s="65"/>
      <c r="N7" s="65"/>
      <c r="O7" s="65"/>
      <c r="P7" s="65"/>
      <c r="Q7" s="65"/>
      <c r="R7" s="65"/>
      <c r="S7" s="65"/>
      <c r="T7" s="65"/>
      <c r="U7" s="65"/>
      <c r="V7" s="65"/>
      <c r="W7" s="65"/>
      <c r="X7" s="65"/>
      <c r="Y7" s="65"/>
    </row>
    <row r="8" ht="22.9" customHeight="1" spans="1:25">
      <c r="A8" s="60" t="s">
        <v>2</v>
      </c>
      <c r="B8" s="60" t="s">
        <v>4</v>
      </c>
      <c r="C8" s="65">
        <v>6966.937794</v>
      </c>
      <c r="D8" s="65">
        <v>6966.937794</v>
      </c>
      <c r="E8" s="65">
        <v>6966.937794</v>
      </c>
      <c r="F8" s="65">
        <v>0</v>
      </c>
      <c r="G8" s="65">
        <v>0</v>
      </c>
      <c r="H8" s="65">
        <v>0</v>
      </c>
      <c r="I8" s="65">
        <v>0</v>
      </c>
      <c r="J8" s="65">
        <v>0</v>
      </c>
      <c r="K8" s="65">
        <v>0</v>
      </c>
      <c r="L8" s="65">
        <v>0</v>
      </c>
      <c r="M8" s="65">
        <v>0</v>
      </c>
      <c r="N8" s="65">
        <v>0</v>
      </c>
      <c r="O8" s="65">
        <v>0</v>
      </c>
      <c r="P8" s="65">
        <v>0</v>
      </c>
      <c r="Q8" s="65">
        <v>0</v>
      </c>
      <c r="R8" s="65">
        <v>0</v>
      </c>
      <c r="S8" s="65">
        <v>0</v>
      </c>
      <c r="T8" s="65">
        <v>0</v>
      </c>
      <c r="U8" s="65">
        <v>0</v>
      </c>
      <c r="V8" s="65">
        <v>0</v>
      </c>
      <c r="W8" s="65">
        <v>0</v>
      </c>
      <c r="X8" s="65">
        <v>0</v>
      </c>
      <c r="Y8" s="65">
        <v>0</v>
      </c>
    </row>
    <row r="9" ht="22.9" customHeight="1" spans="1:25">
      <c r="A9" s="29" t="s">
        <v>156</v>
      </c>
      <c r="B9" s="29" t="s">
        <v>157</v>
      </c>
      <c r="C9" s="63">
        <v>2656.148686</v>
      </c>
      <c r="D9" s="63">
        <v>2656.148686</v>
      </c>
      <c r="E9" s="61">
        <v>2656.148686</v>
      </c>
      <c r="F9" s="61"/>
      <c r="G9" s="61"/>
      <c r="H9" s="61"/>
      <c r="I9" s="61"/>
      <c r="J9" s="61"/>
      <c r="K9" s="61"/>
      <c r="L9" s="61"/>
      <c r="M9" s="61"/>
      <c r="N9" s="61"/>
      <c r="O9" s="61"/>
      <c r="P9" s="61"/>
      <c r="Q9" s="61"/>
      <c r="R9" s="61"/>
      <c r="S9" s="61"/>
      <c r="T9" s="61"/>
      <c r="U9" s="61"/>
      <c r="V9" s="61"/>
      <c r="W9" s="61"/>
      <c r="X9" s="61"/>
      <c r="Y9" s="61"/>
    </row>
    <row r="10" ht="22.9" customHeight="1" spans="1:25">
      <c r="A10" s="29" t="s">
        <v>158</v>
      </c>
      <c r="B10" s="29" t="s">
        <v>159</v>
      </c>
      <c r="C10" s="63">
        <v>2579.800776</v>
      </c>
      <c r="D10" s="63">
        <v>2579.800776</v>
      </c>
      <c r="E10" s="61">
        <v>2579.800776</v>
      </c>
      <c r="F10" s="61"/>
      <c r="G10" s="61"/>
      <c r="H10" s="61"/>
      <c r="I10" s="61"/>
      <c r="J10" s="61"/>
      <c r="K10" s="61"/>
      <c r="L10" s="61"/>
      <c r="M10" s="61"/>
      <c r="N10" s="61"/>
      <c r="O10" s="61"/>
      <c r="P10" s="61"/>
      <c r="Q10" s="61"/>
      <c r="R10" s="61"/>
      <c r="S10" s="61"/>
      <c r="T10" s="61"/>
      <c r="U10" s="61"/>
      <c r="V10" s="61"/>
      <c r="W10" s="61"/>
      <c r="X10" s="61"/>
      <c r="Y10" s="61"/>
    </row>
    <row r="11" ht="22.9" customHeight="1" spans="1:25">
      <c r="A11" s="29" t="s">
        <v>160</v>
      </c>
      <c r="B11" s="29" t="s">
        <v>161</v>
      </c>
      <c r="C11" s="63">
        <v>799.211486</v>
      </c>
      <c r="D11" s="63">
        <v>799.211486</v>
      </c>
      <c r="E11" s="61">
        <v>799.211486</v>
      </c>
      <c r="F11" s="61"/>
      <c r="G11" s="61"/>
      <c r="H11" s="61"/>
      <c r="I11" s="61"/>
      <c r="J11" s="61"/>
      <c r="K11" s="61"/>
      <c r="L11" s="61"/>
      <c r="M11" s="61"/>
      <c r="N11" s="61"/>
      <c r="O11" s="61"/>
      <c r="P11" s="61"/>
      <c r="Q11" s="61"/>
      <c r="R11" s="61"/>
      <c r="S11" s="61"/>
      <c r="T11" s="61"/>
      <c r="U11" s="61"/>
      <c r="V11" s="61"/>
      <c r="W11" s="61"/>
      <c r="X11" s="61"/>
      <c r="Y11" s="61"/>
    </row>
    <row r="12" ht="22.9" customHeight="1" spans="1:25">
      <c r="A12" s="29" t="s">
        <v>162</v>
      </c>
      <c r="B12" s="29" t="s">
        <v>163</v>
      </c>
      <c r="C12" s="63">
        <v>507.426201</v>
      </c>
      <c r="D12" s="63">
        <v>507.426201</v>
      </c>
      <c r="E12" s="61">
        <v>507.426201</v>
      </c>
      <c r="F12" s="61"/>
      <c r="G12" s="61"/>
      <c r="H12" s="61"/>
      <c r="I12" s="61"/>
      <c r="J12" s="61"/>
      <c r="K12" s="61"/>
      <c r="L12" s="61"/>
      <c r="M12" s="61"/>
      <c r="N12" s="61"/>
      <c r="O12" s="61"/>
      <c r="P12" s="61"/>
      <c r="Q12" s="61"/>
      <c r="R12" s="61"/>
      <c r="S12" s="61"/>
      <c r="T12" s="61"/>
      <c r="U12" s="61"/>
      <c r="V12" s="61"/>
      <c r="W12" s="61"/>
      <c r="X12" s="61"/>
      <c r="Y12" s="61"/>
    </row>
    <row r="13" ht="22.9" customHeight="1" spans="1:25">
      <c r="A13" s="29" t="s">
        <v>164</v>
      </c>
      <c r="B13" s="29" t="s">
        <v>165</v>
      </c>
      <c r="C13" s="63">
        <v>181.29345</v>
      </c>
      <c r="D13" s="63">
        <v>181.29345</v>
      </c>
      <c r="E13" s="61">
        <v>181.29345</v>
      </c>
      <c r="F13" s="61"/>
      <c r="G13" s="61"/>
      <c r="H13" s="61"/>
      <c r="I13" s="61"/>
      <c r="J13" s="61"/>
      <c r="K13" s="61"/>
      <c r="L13" s="61"/>
      <c r="M13" s="61"/>
      <c r="N13" s="61"/>
      <c r="O13" s="61"/>
      <c r="P13" s="61"/>
      <c r="Q13" s="61"/>
      <c r="R13" s="61"/>
      <c r="S13" s="61"/>
      <c r="T13" s="61"/>
      <c r="U13" s="61"/>
      <c r="V13" s="61"/>
      <c r="W13" s="61"/>
      <c r="X13" s="61"/>
      <c r="Y13" s="61"/>
    </row>
    <row r="14" ht="22.9" customHeight="1" spans="1:25">
      <c r="A14" s="29" t="s">
        <v>166</v>
      </c>
      <c r="B14" s="29" t="s">
        <v>167</v>
      </c>
      <c r="C14" s="63">
        <v>161.753433</v>
      </c>
      <c r="D14" s="63">
        <v>161.753433</v>
      </c>
      <c r="E14" s="61">
        <v>161.753433</v>
      </c>
      <c r="F14" s="61"/>
      <c r="G14" s="61"/>
      <c r="H14" s="61"/>
      <c r="I14" s="61"/>
      <c r="J14" s="61"/>
      <c r="K14" s="61"/>
      <c r="L14" s="61"/>
      <c r="M14" s="61"/>
      <c r="N14" s="61"/>
      <c r="O14" s="61"/>
      <c r="P14" s="61"/>
      <c r="Q14" s="61"/>
      <c r="R14" s="61"/>
      <c r="S14" s="61"/>
      <c r="T14" s="61"/>
      <c r="U14" s="61"/>
      <c r="V14" s="61"/>
      <c r="W14" s="61"/>
      <c r="X14" s="61"/>
      <c r="Y14" s="61"/>
    </row>
    <row r="15" ht="22.9" customHeight="1" spans="1:25">
      <c r="A15" s="29" t="s">
        <v>168</v>
      </c>
      <c r="B15" s="29" t="s">
        <v>169</v>
      </c>
      <c r="C15" s="63">
        <v>81.303762</v>
      </c>
      <c r="D15" s="63">
        <v>81.303762</v>
      </c>
      <c r="E15" s="61">
        <v>81.303762</v>
      </c>
      <c r="F15" s="61"/>
      <c r="G15" s="61"/>
      <c r="H15" s="61"/>
      <c r="I15" s="61"/>
      <c r="J15" s="61"/>
      <c r="K15" s="61"/>
      <c r="L15" s="61"/>
      <c r="M15" s="61"/>
      <c r="N15" s="61"/>
      <c r="O15" s="61"/>
      <c r="P15" s="61"/>
      <c r="Q15" s="61"/>
      <c r="R15" s="61"/>
      <c r="S15" s="61"/>
      <c r="T15" s="61"/>
      <c r="U15" s="61"/>
      <c r="V15" s="61"/>
      <c r="W15" s="61"/>
      <c r="X15" s="61"/>
      <c r="Y15" s="61"/>
    </row>
    <row r="16" ht="16.35" customHeight="1"/>
    <row r="17" ht="16.35" customHeight="1" spans="7:7">
      <c r="G17" s="53"/>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2"/>
  <sheetViews>
    <sheetView workbookViewId="0">
      <selection activeCell="A1" sqref="A1"/>
    </sheetView>
  </sheetViews>
  <sheetFormatPr defaultColWidth="10" defaultRowHeight="13.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 min="12" max="12" width="9.75" customWidth="1"/>
  </cols>
  <sheetData>
    <row r="1" ht="16.35" customHeight="1" spans="1:11">
      <c r="A1" s="53"/>
      <c r="D1" s="76"/>
      <c r="K1" s="45" t="s">
        <v>170</v>
      </c>
    </row>
    <row r="2" ht="31.9" customHeight="1" spans="1:11">
      <c r="A2" s="54" t="s">
        <v>10</v>
      </c>
      <c r="B2" s="54"/>
      <c r="C2" s="54"/>
      <c r="D2" s="54"/>
      <c r="E2" s="54"/>
      <c r="F2" s="54"/>
      <c r="G2" s="54"/>
      <c r="H2" s="54"/>
      <c r="I2" s="54"/>
      <c r="J2" s="54"/>
      <c r="K2" s="54"/>
    </row>
    <row r="3" ht="24.95" customHeight="1" spans="1:11">
      <c r="A3" s="77" t="s">
        <v>32</v>
      </c>
      <c r="B3" s="77"/>
      <c r="C3" s="77"/>
      <c r="D3" s="77"/>
      <c r="E3" s="77"/>
      <c r="F3" s="77"/>
      <c r="G3" s="77"/>
      <c r="H3" s="77"/>
      <c r="I3" s="77"/>
      <c r="J3" s="77"/>
      <c r="K3" s="62" t="s">
        <v>33</v>
      </c>
    </row>
    <row r="4" ht="27.6" customHeight="1" spans="1:11">
      <c r="A4" s="56" t="s">
        <v>171</v>
      </c>
      <c r="B4" s="56"/>
      <c r="C4" s="56"/>
      <c r="D4" s="56" t="s">
        <v>172</v>
      </c>
      <c r="E4" s="56" t="s">
        <v>173</v>
      </c>
      <c r="F4" s="56" t="s">
        <v>138</v>
      </c>
      <c r="G4" s="56" t="s">
        <v>174</v>
      </c>
      <c r="H4" s="56" t="s">
        <v>175</v>
      </c>
      <c r="I4" s="56" t="s">
        <v>176</v>
      </c>
      <c r="J4" s="56" t="s">
        <v>177</v>
      </c>
      <c r="K4" s="56" t="s">
        <v>178</v>
      </c>
    </row>
    <row r="5" ht="25.9" customHeight="1" spans="1:11">
      <c r="A5" s="56" t="s">
        <v>179</v>
      </c>
      <c r="B5" s="56" t="s">
        <v>180</v>
      </c>
      <c r="C5" s="56" t="s">
        <v>181</v>
      </c>
      <c r="D5" s="56"/>
      <c r="E5" s="56"/>
      <c r="F5" s="56"/>
      <c r="G5" s="56"/>
      <c r="H5" s="56"/>
      <c r="I5" s="56"/>
      <c r="J5" s="56"/>
      <c r="K5" s="56"/>
    </row>
    <row r="6" ht="22.9" customHeight="1" spans="1:11">
      <c r="A6" s="73"/>
      <c r="B6" s="73"/>
      <c r="C6" s="73"/>
      <c r="D6" s="78" t="s">
        <v>138</v>
      </c>
      <c r="E6" s="78"/>
      <c r="F6" s="79">
        <v>6966.94</v>
      </c>
      <c r="G6" s="79">
        <v>4541.5</v>
      </c>
      <c r="H6" s="79">
        <v>2425.44</v>
      </c>
      <c r="I6" s="79"/>
      <c r="J6" s="78"/>
      <c r="K6" s="78"/>
    </row>
    <row r="7" ht="22.9" customHeight="1" spans="1:11">
      <c r="A7" s="80"/>
      <c r="B7" s="80"/>
      <c r="C7" s="80"/>
      <c r="D7" s="81" t="s">
        <v>2</v>
      </c>
      <c r="E7" s="81" t="s">
        <v>4</v>
      </c>
      <c r="F7" s="82">
        <v>6966.94</v>
      </c>
      <c r="G7" s="82">
        <v>4541.5</v>
      </c>
      <c r="H7" s="82">
        <v>2425.44</v>
      </c>
      <c r="I7" s="82">
        <v>0</v>
      </c>
      <c r="J7" s="86">
        <v>0</v>
      </c>
      <c r="K7" s="86">
        <v>0</v>
      </c>
    </row>
    <row r="8" ht="22.9" customHeight="1" spans="1:11">
      <c r="A8" s="80"/>
      <c r="B8" s="80"/>
      <c r="C8" s="80"/>
      <c r="D8" s="81" t="s">
        <v>156</v>
      </c>
      <c r="E8" s="81" t="s">
        <v>157</v>
      </c>
      <c r="F8" s="82">
        <v>2656.15</v>
      </c>
      <c r="G8" s="82">
        <v>1530.99</v>
      </c>
      <c r="H8" s="82">
        <v>1125.16</v>
      </c>
      <c r="I8" s="82"/>
      <c r="J8" s="86"/>
      <c r="K8" s="86"/>
    </row>
    <row r="9" ht="22.9" customHeight="1" spans="1:11">
      <c r="A9" s="58" t="s">
        <v>182</v>
      </c>
      <c r="B9" s="58"/>
      <c r="C9" s="58"/>
      <c r="D9" s="60" t="s">
        <v>182</v>
      </c>
      <c r="E9" s="60" t="s">
        <v>183</v>
      </c>
      <c r="F9" s="65">
        <v>743.348624</v>
      </c>
      <c r="G9" s="65">
        <v>160.788624</v>
      </c>
      <c r="H9" s="65">
        <v>582.56</v>
      </c>
      <c r="I9" s="65">
        <v>0</v>
      </c>
      <c r="J9" s="64"/>
      <c r="K9" s="64"/>
    </row>
    <row r="10" ht="22.9" customHeight="1" spans="1:11">
      <c r="A10" s="58" t="s">
        <v>182</v>
      </c>
      <c r="B10" s="58" t="s">
        <v>184</v>
      </c>
      <c r="C10" s="58"/>
      <c r="D10" s="60" t="s">
        <v>185</v>
      </c>
      <c r="E10" s="60" t="s">
        <v>186</v>
      </c>
      <c r="F10" s="65">
        <v>741.398624</v>
      </c>
      <c r="G10" s="65">
        <v>158.838624</v>
      </c>
      <c r="H10" s="65">
        <v>582.56</v>
      </c>
      <c r="I10" s="65">
        <v>0</v>
      </c>
      <c r="J10" s="64"/>
      <c r="K10" s="64"/>
    </row>
    <row r="11" ht="22.9" customHeight="1" spans="1:11">
      <c r="A11" s="83" t="s">
        <v>182</v>
      </c>
      <c r="B11" s="83" t="s">
        <v>184</v>
      </c>
      <c r="C11" s="83" t="s">
        <v>187</v>
      </c>
      <c r="D11" s="84" t="s">
        <v>188</v>
      </c>
      <c r="E11" s="84" t="s">
        <v>189</v>
      </c>
      <c r="F11" s="85">
        <v>605.23472</v>
      </c>
      <c r="G11" s="85">
        <v>22.67472</v>
      </c>
      <c r="H11" s="85">
        <v>582.56</v>
      </c>
      <c r="I11" s="85"/>
      <c r="J11" s="87"/>
      <c r="K11" s="87"/>
    </row>
    <row r="12" ht="22.9" customHeight="1" spans="1:11">
      <c r="A12" s="83" t="s">
        <v>182</v>
      </c>
      <c r="B12" s="83" t="s">
        <v>184</v>
      </c>
      <c r="C12" s="83" t="s">
        <v>184</v>
      </c>
      <c r="D12" s="84" t="s">
        <v>190</v>
      </c>
      <c r="E12" s="84" t="s">
        <v>191</v>
      </c>
      <c r="F12" s="85">
        <v>136.163904</v>
      </c>
      <c r="G12" s="85">
        <v>136.163904</v>
      </c>
      <c r="H12" s="85"/>
      <c r="I12" s="85"/>
      <c r="J12" s="87"/>
      <c r="K12" s="87"/>
    </row>
    <row r="13" ht="22.9" customHeight="1" spans="1:11">
      <c r="A13" s="58" t="s">
        <v>182</v>
      </c>
      <c r="B13" s="58" t="s">
        <v>192</v>
      </c>
      <c r="C13" s="58"/>
      <c r="D13" s="60" t="s">
        <v>193</v>
      </c>
      <c r="E13" s="60" t="s">
        <v>194</v>
      </c>
      <c r="F13" s="65">
        <v>1.95</v>
      </c>
      <c r="G13" s="65">
        <v>1.95</v>
      </c>
      <c r="H13" s="65">
        <v>0</v>
      </c>
      <c r="I13" s="65">
        <v>0</v>
      </c>
      <c r="J13" s="64"/>
      <c r="K13" s="64"/>
    </row>
    <row r="14" ht="22.9" customHeight="1" spans="1:11">
      <c r="A14" s="83" t="s">
        <v>182</v>
      </c>
      <c r="B14" s="83" t="s">
        <v>192</v>
      </c>
      <c r="C14" s="83" t="s">
        <v>195</v>
      </c>
      <c r="D14" s="84" t="s">
        <v>196</v>
      </c>
      <c r="E14" s="84" t="s">
        <v>197</v>
      </c>
      <c r="F14" s="85">
        <v>1.95</v>
      </c>
      <c r="G14" s="85">
        <v>1.95</v>
      </c>
      <c r="H14" s="85"/>
      <c r="I14" s="85"/>
      <c r="J14" s="87"/>
      <c r="K14" s="87"/>
    </row>
    <row r="15" ht="22.9" customHeight="1" spans="1:11">
      <c r="A15" s="58" t="s">
        <v>198</v>
      </c>
      <c r="B15" s="58"/>
      <c r="C15" s="58"/>
      <c r="D15" s="60" t="s">
        <v>198</v>
      </c>
      <c r="E15" s="60" t="s">
        <v>199</v>
      </c>
      <c r="F15" s="65">
        <v>97.103328</v>
      </c>
      <c r="G15" s="65">
        <v>97.103328</v>
      </c>
      <c r="H15" s="65">
        <v>0</v>
      </c>
      <c r="I15" s="65">
        <v>0</v>
      </c>
      <c r="J15" s="64"/>
      <c r="K15" s="64"/>
    </row>
    <row r="16" ht="22.9" customHeight="1" spans="1:11">
      <c r="A16" s="58" t="s">
        <v>198</v>
      </c>
      <c r="B16" s="58" t="s">
        <v>200</v>
      </c>
      <c r="C16" s="58"/>
      <c r="D16" s="60" t="s">
        <v>201</v>
      </c>
      <c r="E16" s="60" t="s">
        <v>202</v>
      </c>
      <c r="F16" s="65">
        <v>97.103328</v>
      </c>
      <c r="G16" s="65">
        <v>97.103328</v>
      </c>
      <c r="H16" s="65">
        <v>0</v>
      </c>
      <c r="I16" s="65">
        <v>0</v>
      </c>
      <c r="J16" s="64"/>
      <c r="K16" s="64"/>
    </row>
    <row r="17" ht="22.9" customHeight="1" spans="1:11">
      <c r="A17" s="83" t="s">
        <v>198</v>
      </c>
      <c r="B17" s="83" t="s">
        <v>200</v>
      </c>
      <c r="C17" s="83" t="s">
        <v>187</v>
      </c>
      <c r="D17" s="84" t="s">
        <v>203</v>
      </c>
      <c r="E17" s="84" t="s">
        <v>204</v>
      </c>
      <c r="F17" s="85">
        <v>63.062352</v>
      </c>
      <c r="G17" s="85">
        <v>63.062352</v>
      </c>
      <c r="H17" s="85"/>
      <c r="I17" s="85"/>
      <c r="J17" s="87"/>
      <c r="K17" s="87"/>
    </row>
    <row r="18" ht="22.9" customHeight="1" spans="1:11">
      <c r="A18" s="83" t="s">
        <v>198</v>
      </c>
      <c r="B18" s="83" t="s">
        <v>200</v>
      </c>
      <c r="C18" s="83" t="s">
        <v>205</v>
      </c>
      <c r="D18" s="84" t="s">
        <v>206</v>
      </c>
      <c r="E18" s="84" t="s">
        <v>207</v>
      </c>
      <c r="F18" s="85">
        <v>34.040976</v>
      </c>
      <c r="G18" s="85">
        <v>34.040976</v>
      </c>
      <c r="H18" s="85"/>
      <c r="I18" s="85"/>
      <c r="J18" s="87"/>
      <c r="K18" s="87"/>
    </row>
    <row r="19" ht="22.9" customHeight="1" spans="1:11">
      <c r="A19" s="58" t="s">
        <v>208</v>
      </c>
      <c r="B19" s="58"/>
      <c r="C19" s="58"/>
      <c r="D19" s="60" t="s">
        <v>208</v>
      </c>
      <c r="E19" s="60" t="s">
        <v>209</v>
      </c>
      <c r="F19" s="65">
        <v>1713.573806</v>
      </c>
      <c r="G19" s="65">
        <v>1170.973806</v>
      </c>
      <c r="H19" s="65">
        <v>542.6</v>
      </c>
      <c r="I19" s="65">
        <v>0</v>
      </c>
      <c r="J19" s="64"/>
      <c r="K19" s="64"/>
    </row>
    <row r="20" ht="22.9" customHeight="1" spans="1:11">
      <c r="A20" s="58" t="s">
        <v>208</v>
      </c>
      <c r="B20" s="58" t="s">
        <v>187</v>
      </c>
      <c r="C20" s="58"/>
      <c r="D20" s="60" t="s">
        <v>210</v>
      </c>
      <c r="E20" s="60" t="s">
        <v>211</v>
      </c>
      <c r="F20" s="65">
        <v>1713.573806</v>
      </c>
      <c r="G20" s="65">
        <v>1170.973806</v>
      </c>
      <c r="H20" s="65">
        <v>542.6</v>
      </c>
      <c r="I20" s="65">
        <v>0</v>
      </c>
      <c r="J20" s="64"/>
      <c r="K20" s="64"/>
    </row>
    <row r="21" ht="22.9" customHeight="1" spans="1:11">
      <c r="A21" s="83" t="s">
        <v>208</v>
      </c>
      <c r="B21" s="83" t="s">
        <v>187</v>
      </c>
      <c r="C21" s="83" t="s">
        <v>187</v>
      </c>
      <c r="D21" s="84" t="s">
        <v>212</v>
      </c>
      <c r="E21" s="84" t="s">
        <v>213</v>
      </c>
      <c r="F21" s="85">
        <v>1713.573806</v>
      </c>
      <c r="G21" s="85">
        <v>1170.973806</v>
      </c>
      <c r="H21" s="85">
        <v>542.6</v>
      </c>
      <c r="I21" s="85"/>
      <c r="J21" s="87"/>
      <c r="K21" s="87"/>
    </row>
    <row r="22" ht="22.9" customHeight="1" spans="1:11">
      <c r="A22" s="58" t="s">
        <v>214</v>
      </c>
      <c r="B22" s="58"/>
      <c r="C22" s="58"/>
      <c r="D22" s="60" t="s">
        <v>214</v>
      </c>
      <c r="E22" s="60" t="s">
        <v>215</v>
      </c>
      <c r="F22" s="65">
        <v>102.122928</v>
      </c>
      <c r="G22" s="65">
        <v>102.122928</v>
      </c>
      <c r="H22" s="65">
        <v>0</v>
      </c>
      <c r="I22" s="65">
        <v>0</v>
      </c>
      <c r="J22" s="64"/>
      <c r="K22" s="64"/>
    </row>
    <row r="23" ht="22.9" customHeight="1" spans="1:11">
      <c r="A23" s="58" t="s">
        <v>214</v>
      </c>
      <c r="B23" s="58" t="s">
        <v>216</v>
      </c>
      <c r="C23" s="58"/>
      <c r="D23" s="60" t="s">
        <v>217</v>
      </c>
      <c r="E23" s="60" t="s">
        <v>218</v>
      </c>
      <c r="F23" s="65">
        <v>102.122928</v>
      </c>
      <c r="G23" s="65">
        <v>102.122928</v>
      </c>
      <c r="H23" s="65">
        <v>0</v>
      </c>
      <c r="I23" s="65">
        <v>0</v>
      </c>
      <c r="J23" s="64"/>
      <c r="K23" s="64"/>
    </row>
    <row r="24" ht="22.9" customHeight="1" spans="1:11">
      <c r="A24" s="83" t="s">
        <v>214</v>
      </c>
      <c r="B24" s="83" t="s">
        <v>216</v>
      </c>
      <c r="C24" s="83" t="s">
        <v>187</v>
      </c>
      <c r="D24" s="84" t="s">
        <v>219</v>
      </c>
      <c r="E24" s="84" t="s">
        <v>220</v>
      </c>
      <c r="F24" s="85">
        <v>102.122928</v>
      </c>
      <c r="G24" s="85">
        <v>102.122928</v>
      </c>
      <c r="H24" s="85"/>
      <c r="I24" s="85"/>
      <c r="J24" s="87"/>
      <c r="K24" s="87"/>
    </row>
    <row r="25" ht="22.9" customHeight="1" spans="1:11">
      <c r="A25" s="80"/>
      <c r="B25" s="80"/>
      <c r="C25" s="80"/>
      <c r="D25" s="81" t="s">
        <v>158</v>
      </c>
      <c r="E25" s="81" t="s">
        <v>159</v>
      </c>
      <c r="F25" s="82">
        <v>2579.8</v>
      </c>
      <c r="G25" s="82">
        <v>1805.8</v>
      </c>
      <c r="H25" s="82">
        <v>774</v>
      </c>
      <c r="I25" s="82"/>
      <c r="J25" s="86"/>
      <c r="K25" s="86"/>
    </row>
    <row r="26" ht="22.9" customHeight="1" spans="1:11">
      <c r="A26" s="58" t="s">
        <v>182</v>
      </c>
      <c r="B26" s="58"/>
      <c r="C26" s="58"/>
      <c r="D26" s="60" t="s">
        <v>182</v>
      </c>
      <c r="E26" s="60" t="s">
        <v>183</v>
      </c>
      <c r="F26" s="65">
        <v>205.925164</v>
      </c>
      <c r="G26" s="65">
        <v>189.925164</v>
      </c>
      <c r="H26" s="65">
        <v>16</v>
      </c>
      <c r="I26" s="65">
        <v>0</v>
      </c>
      <c r="J26" s="64"/>
      <c r="K26" s="64"/>
    </row>
    <row r="27" ht="22.9" customHeight="1" spans="1:11">
      <c r="A27" s="58" t="s">
        <v>182</v>
      </c>
      <c r="B27" s="58" t="s">
        <v>184</v>
      </c>
      <c r="C27" s="58"/>
      <c r="D27" s="60" t="s">
        <v>185</v>
      </c>
      <c r="E27" s="60" t="s">
        <v>186</v>
      </c>
      <c r="F27" s="65">
        <v>196.818688</v>
      </c>
      <c r="G27" s="65">
        <v>180.818688</v>
      </c>
      <c r="H27" s="65">
        <v>16</v>
      </c>
      <c r="I27" s="65">
        <v>0</v>
      </c>
      <c r="J27" s="64"/>
      <c r="K27" s="64"/>
    </row>
    <row r="28" ht="22.9" customHeight="1" spans="1:11">
      <c r="A28" s="83" t="s">
        <v>182</v>
      </c>
      <c r="B28" s="83" t="s">
        <v>184</v>
      </c>
      <c r="C28" s="83" t="s">
        <v>184</v>
      </c>
      <c r="D28" s="84" t="s">
        <v>190</v>
      </c>
      <c r="E28" s="84" t="s">
        <v>191</v>
      </c>
      <c r="F28" s="85">
        <v>196.818688</v>
      </c>
      <c r="G28" s="85">
        <v>180.818688</v>
      </c>
      <c r="H28" s="85">
        <v>16</v>
      </c>
      <c r="I28" s="85"/>
      <c r="J28" s="87"/>
      <c r="K28" s="87"/>
    </row>
    <row r="29" ht="22.9" customHeight="1" spans="1:11">
      <c r="A29" s="58" t="s">
        <v>182</v>
      </c>
      <c r="B29" s="58" t="s">
        <v>221</v>
      </c>
      <c r="C29" s="58"/>
      <c r="D29" s="60" t="s">
        <v>222</v>
      </c>
      <c r="E29" s="60" t="s">
        <v>223</v>
      </c>
      <c r="F29" s="65">
        <v>9.106476</v>
      </c>
      <c r="G29" s="65">
        <v>9.106476</v>
      </c>
      <c r="H29" s="65">
        <v>0</v>
      </c>
      <c r="I29" s="65">
        <v>0</v>
      </c>
      <c r="J29" s="64"/>
      <c r="K29" s="64"/>
    </row>
    <row r="30" ht="22.9" customHeight="1" spans="1:11">
      <c r="A30" s="83" t="s">
        <v>182</v>
      </c>
      <c r="B30" s="83" t="s">
        <v>221</v>
      </c>
      <c r="C30" s="83" t="s">
        <v>216</v>
      </c>
      <c r="D30" s="84" t="s">
        <v>224</v>
      </c>
      <c r="E30" s="84" t="s">
        <v>225</v>
      </c>
      <c r="F30" s="85">
        <v>9.106476</v>
      </c>
      <c r="G30" s="85">
        <v>9.106476</v>
      </c>
      <c r="H30" s="85"/>
      <c r="I30" s="85"/>
      <c r="J30" s="87"/>
      <c r="K30" s="87"/>
    </row>
    <row r="31" ht="22.9" customHeight="1" spans="1:11">
      <c r="A31" s="58" t="s">
        <v>198</v>
      </c>
      <c r="B31" s="58"/>
      <c r="C31" s="58"/>
      <c r="D31" s="60" t="s">
        <v>198</v>
      </c>
      <c r="E31" s="60" t="s">
        <v>199</v>
      </c>
      <c r="F31" s="65">
        <v>83.724312</v>
      </c>
      <c r="G31" s="65">
        <v>83.724312</v>
      </c>
      <c r="H31" s="65">
        <v>0</v>
      </c>
      <c r="I31" s="65">
        <v>0</v>
      </c>
      <c r="J31" s="64"/>
      <c r="K31" s="64"/>
    </row>
    <row r="32" ht="22.9" customHeight="1" spans="1:11">
      <c r="A32" s="58" t="s">
        <v>198</v>
      </c>
      <c r="B32" s="58" t="s">
        <v>200</v>
      </c>
      <c r="C32" s="58"/>
      <c r="D32" s="60" t="s">
        <v>201</v>
      </c>
      <c r="E32" s="60" t="s">
        <v>202</v>
      </c>
      <c r="F32" s="65">
        <v>83.724312</v>
      </c>
      <c r="G32" s="65">
        <v>83.724312</v>
      </c>
      <c r="H32" s="65">
        <v>0</v>
      </c>
      <c r="I32" s="65">
        <v>0</v>
      </c>
      <c r="J32" s="64"/>
      <c r="K32" s="64"/>
    </row>
    <row r="33" ht="22.9" customHeight="1" spans="1:11">
      <c r="A33" s="83" t="s">
        <v>198</v>
      </c>
      <c r="B33" s="83" t="s">
        <v>200</v>
      </c>
      <c r="C33" s="83" t="s">
        <v>216</v>
      </c>
      <c r="D33" s="84" t="s">
        <v>226</v>
      </c>
      <c r="E33" s="84" t="s">
        <v>227</v>
      </c>
      <c r="F33" s="85">
        <v>83.724312</v>
      </c>
      <c r="G33" s="85">
        <v>83.724312</v>
      </c>
      <c r="H33" s="85"/>
      <c r="I33" s="85"/>
      <c r="J33" s="87"/>
      <c r="K33" s="87"/>
    </row>
    <row r="34" ht="22.9" customHeight="1" spans="1:11">
      <c r="A34" s="58" t="s">
        <v>208</v>
      </c>
      <c r="B34" s="58"/>
      <c r="C34" s="58"/>
      <c r="D34" s="60" t="s">
        <v>208</v>
      </c>
      <c r="E34" s="60" t="s">
        <v>209</v>
      </c>
      <c r="F34" s="65">
        <v>2145.897284</v>
      </c>
      <c r="G34" s="65">
        <v>1387.897284</v>
      </c>
      <c r="H34" s="65">
        <v>758</v>
      </c>
      <c r="I34" s="65">
        <v>0</v>
      </c>
      <c r="J34" s="64"/>
      <c r="K34" s="64"/>
    </row>
    <row r="35" ht="22.9" customHeight="1" spans="1:11">
      <c r="A35" s="58" t="s">
        <v>208</v>
      </c>
      <c r="B35" s="58" t="s">
        <v>187</v>
      </c>
      <c r="C35" s="58"/>
      <c r="D35" s="60" t="s">
        <v>210</v>
      </c>
      <c r="E35" s="60" t="s">
        <v>211</v>
      </c>
      <c r="F35" s="65">
        <v>2145.897284</v>
      </c>
      <c r="G35" s="65">
        <v>1387.897284</v>
      </c>
      <c r="H35" s="65">
        <v>758</v>
      </c>
      <c r="I35" s="65">
        <v>0</v>
      </c>
      <c r="J35" s="64"/>
      <c r="K35" s="64"/>
    </row>
    <row r="36" ht="22.9" customHeight="1" spans="1:11">
      <c r="A36" s="83" t="s">
        <v>208</v>
      </c>
      <c r="B36" s="83" t="s">
        <v>187</v>
      </c>
      <c r="C36" s="83" t="s">
        <v>228</v>
      </c>
      <c r="D36" s="84" t="s">
        <v>229</v>
      </c>
      <c r="E36" s="84" t="s">
        <v>230</v>
      </c>
      <c r="F36" s="85">
        <v>2145.897284</v>
      </c>
      <c r="G36" s="85">
        <v>1387.897284</v>
      </c>
      <c r="H36" s="85">
        <v>758</v>
      </c>
      <c r="I36" s="85"/>
      <c r="J36" s="87"/>
      <c r="K36" s="87"/>
    </row>
    <row r="37" ht="22.9" customHeight="1" spans="1:11">
      <c r="A37" s="58" t="s">
        <v>214</v>
      </c>
      <c r="B37" s="58"/>
      <c r="C37" s="58"/>
      <c r="D37" s="60" t="s">
        <v>214</v>
      </c>
      <c r="E37" s="60" t="s">
        <v>215</v>
      </c>
      <c r="F37" s="65">
        <v>144.254016</v>
      </c>
      <c r="G37" s="65">
        <v>144.254016</v>
      </c>
      <c r="H37" s="65">
        <v>0</v>
      </c>
      <c r="I37" s="65">
        <v>0</v>
      </c>
      <c r="J37" s="64"/>
      <c r="K37" s="64"/>
    </row>
    <row r="38" ht="22.9" customHeight="1" spans="1:11">
      <c r="A38" s="58" t="s">
        <v>214</v>
      </c>
      <c r="B38" s="58" t="s">
        <v>216</v>
      </c>
      <c r="C38" s="58"/>
      <c r="D38" s="60" t="s">
        <v>217</v>
      </c>
      <c r="E38" s="60" t="s">
        <v>218</v>
      </c>
      <c r="F38" s="65">
        <v>144.254016</v>
      </c>
      <c r="G38" s="65">
        <v>144.254016</v>
      </c>
      <c r="H38" s="65">
        <v>0</v>
      </c>
      <c r="I38" s="65">
        <v>0</v>
      </c>
      <c r="J38" s="64"/>
      <c r="K38" s="64"/>
    </row>
    <row r="39" ht="22.9" customHeight="1" spans="1:11">
      <c r="A39" s="83" t="s">
        <v>214</v>
      </c>
      <c r="B39" s="83" t="s">
        <v>216</v>
      </c>
      <c r="C39" s="83" t="s">
        <v>187</v>
      </c>
      <c r="D39" s="84" t="s">
        <v>219</v>
      </c>
      <c r="E39" s="84" t="s">
        <v>220</v>
      </c>
      <c r="F39" s="85">
        <v>144.254016</v>
      </c>
      <c r="G39" s="85">
        <v>144.254016</v>
      </c>
      <c r="H39" s="85"/>
      <c r="I39" s="85"/>
      <c r="J39" s="87"/>
      <c r="K39" s="87"/>
    </row>
    <row r="40" ht="22.9" customHeight="1" spans="1:11">
      <c r="A40" s="80"/>
      <c r="B40" s="80"/>
      <c r="C40" s="80"/>
      <c r="D40" s="81" t="s">
        <v>160</v>
      </c>
      <c r="E40" s="81" t="s">
        <v>161</v>
      </c>
      <c r="F40" s="82">
        <v>799.21</v>
      </c>
      <c r="G40" s="82">
        <v>550.91</v>
      </c>
      <c r="H40" s="82">
        <v>248.3</v>
      </c>
      <c r="I40" s="82"/>
      <c r="J40" s="86"/>
      <c r="K40" s="86"/>
    </row>
    <row r="41" ht="22.9" customHeight="1" spans="1:11">
      <c r="A41" s="58" t="s">
        <v>182</v>
      </c>
      <c r="B41" s="58"/>
      <c r="C41" s="58"/>
      <c r="D41" s="60" t="s">
        <v>182</v>
      </c>
      <c r="E41" s="60" t="s">
        <v>183</v>
      </c>
      <c r="F41" s="65">
        <v>67.536636</v>
      </c>
      <c r="G41" s="65">
        <v>67.536636</v>
      </c>
      <c r="H41" s="65">
        <v>0</v>
      </c>
      <c r="I41" s="65">
        <v>0</v>
      </c>
      <c r="J41" s="64"/>
      <c r="K41" s="64"/>
    </row>
    <row r="42" ht="22.9" customHeight="1" spans="1:11">
      <c r="A42" s="58" t="s">
        <v>182</v>
      </c>
      <c r="B42" s="58" t="s">
        <v>184</v>
      </c>
      <c r="C42" s="58"/>
      <c r="D42" s="60" t="s">
        <v>185</v>
      </c>
      <c r="E42" s="60" t="s">
        <v>186</v>
      </c>
      <c r="F42" s="65">
        <v>64.84656</v>
      </c>
      <c r="G42" s="65">
        <v>64.84656</v>
      </c>
      <c r="H42" s="65">
        <v>0</v>
      </c>
      <c r="I42" s="65">
        <v>0</v>
      </c>
      <c r="J42" s="64"/>
      <c r="K42" s="64"/>
    </row>
    <row r="43" ht="22.9" customHeight="1" spans="1:11">
      <c r="A43" s="83" t="s">
        <v>182</v>
      </c>
      <c r="B43" s="83" t="s">
        <v>184</v>
      </c>
      <c r="C43" s="83" t="s">
        <v>216</v>
      </c>
      <c r="D43" s="84" t="s">
        <v>231</v>
      </c>
      <c r="E43" s="84" t="s">
        <v>232</v>
      </c>
      <c r="F43" s="85">
        <v>11.8248</v>
      </c>
      <c r="G43" s="85">
        <v>11.8248</v>
      </c>
      <c r="H43" s="85"/>
      <c r="I43" s="85"/>
      <c r="J43" s="87"/>
      <c r="K43" s="87"/>
    </row>
    <row r="44" ht="22.9" customHeight="1" spans="1:11">
      <c r="A44" s="83" t="s">
        <v>182</v>
      </c>
      <c r="B44" s="83" t="s">
        <v>184</v>
      </c>
      <c r="C44" s="83" t="s">
        <v>184</v>
      </c>
      <c r="D44" s="84" t="s">
        <v>190</v>
      </c>
      <c r="E44" s="84" t="s">
        <v>191</v>
      </c>
      <c r="F44" s="85">
        <v>53.02176</v>
      </c>
      <c r="G44" s="85">
        <v>53.02176</v>
      </c>
      <c r="H44" s="85"/>
      <c r="I44" s="85"/>
      <c r="J44" s="87"/>
      <c r="K44" s="87"/>
    </row>
    <row r="45" ht="22.9" customHeight="1" spans="1:11">
      <c r="A45" s="58" t="s">
        <v>182</v>
      </c>
      <c r="B45" s="58" t="s">
        <v>221</v>
      </c>
      <c r="C45" s="58"/>
      <c r="D45" s="60" t="s">
        <v>222</v>
      </c>
      <c r="E45" s="60" t="s">
        <v>223</v>
      </c>
      <c r="F45" s="65">
        <v>2.690076</v>
      </c>
      <c r="G45" s="65">
        <v>2.690076</v>
      </c>
      <c r="H45" s="65">
        <v>0</v>
      </c>
      <c r="I45" s="65">
        <v>0</v>
      </c>
      <c r="J45" s="64"/>
      <c r="K45" s="64"/>
    </row>
    <row r="46" ht="22.9" customHeight="1" spans="1:11">
      <c r="A46" s="83" t="s">
        <v>182</v>
      </c>
      <c r="B46" s="83" t="s">
        <v>221</v>
      </c>
      <c r="C46" s="83" t="s">
        <v>216</v>
      </c>
      <c r="D46" s="84" t="s">
        <v>224</v>
      </c>
      <c r="E46" s="84" t="s">
        <v>225</v>
      </c>
      <c r="F46" s="85">
        <v>2.690076</v>
      </c>
      <c r="G46" s="85">
        <v>2.690076</v>
      </c>
      <c r="H46" s="85"/>
      <c r="I46" s="85"/>
      <c r="J46" s="87"/>
      <c r="K46" s="87"/>
    </row>
    <row r="47" ht="22.9" customHeight="1" spans="1:11">
      <c r="A47" s="58" t="s">
        <v>198</v>
      </c>
      <c r="B47" s="58"/>
      <c r="C47" s="58"/>
      <c r="D47" s="60" t="s">
        <v>198</v>
      </c>
      <c r="E47" s="60" t="s">
        <v>199</v>
      </c>
      <c r="F47" s="65">
        <v>24.541584</v>
      </c>
      <c r="G47" s="65">
        <v>24.541584</v>
      </c>
      <c r="H47" s="65">
        <v>0</v>
      </c>
      <c r="I47" s="65">
        <v>0</v>
      </c>
      <c r="J47" s="64"/>
      <c r="K47" s="64"/>
    </row>
    <row r="48" ht="22.9" customHeight="1" spans="1:11">
      <c r="A48" s="58" t="s">
        <v>198</v>
      </c>
      <c r="B48" s="58" t="s">
        <v>200</v>
      </c>
      <c r="C48" s="58"/>
      <c r="D48" s="60" t="s">
        <v>201</v>
      </c>
      <c r="E48" s="60" t="s">
        <v>202</v>
      </c>
      <c r="F48" s="65">
        <v>24.541584</v>
      </c>
      <c r="G48" s="65">
        <v>24.541584</v>
      </c>
      <c r="H48" s="65">
        <v>0</v>
      </c>
      <c r="I48" s="65">
        <v>0</v>
      </c>
      <c r="J48" s="64"/>
      <c r="K48" s="64"/>
    </row>
    <row r="49" ht="22.9" customHeight="1" spans="1:11">
      <c r="A49" s="83" t="s">
        <v>198</v>
      </c>
      <c r="B49" s="83" t="s">
        <v>200</v>
      </c>
      <c r="C49" s="83" t="s">
        <v>216</v>
      </c>
      <c r="D49" s="84" t="s">
        <v>226</v>
      </c>
      <c r="E49" s="84" t="s">
        <v>227</v>
      </c>
      <c r="F49" s="85">
        <v>24.541584</v>
      </c>
      <c r="G49" s="85">
        <v>24.541584</v>
      </c>
      <c r="H49" s="85"/>
      <c r="I49" s="85"/>
      <c r="J49" s="87"/>
      <c r="K49" s="87"/>
    </row>
    <row r="50" ht="22.9" customHeight="1" spans="1:11">
      <c r="A50" s="58" t="s">
        <v>208</v>
      </c>
      <c r="B50" s="58"/>
      <c r="C50" s="58"/>
      <c r="D50" s="60" t="s">
        <v>208</v>
      </c>
      <c r="E50" s="60" t="s">
        <v>209</v>
      </c>
      <c r="F50" s="65">
        <v>664.594946</v>
      </c>
      <c r="G50" s="65">
        <v>416.294946</v>
      </c>
      <c r="H50" s="65">
        <v>248.3</v>
      </c>
      <c r="I50" s="65">
        <v>0</v>
      </c>
      <c r="J50" s="64"/>
      <c r="K50" s="64"/>
    </row>
    <row r="51" ht="22.9" customHeight="1" spans="1:11">
      <c r="A51" s="58" t="s">
        <v>208</v>
      </c>
      <c r="B51" s="58" t="s">
        <v>187</v>
      </c>
      <c r="C51" s="58"/>
      <c r="D51" s="60" t="s">
        <v>210</v>
      </c>
      <c r="E51" s="60" t="s">
        <v>211</v>
      </c>
      <c r="F51" s="65">
        <v>664.594946</v>
      </c>
      <c r="G51" s="65">
        <v>416.294946</v>
      </c>
      <c r="H51" s="65">
        <v>248.3</v>
      </c>
      <c r="I51" s="65">
        <v>0</v>
      </c>
      <c r="J51" s="64"/>
      <c r="K51" s="64"/>
    </row>
    <row r="52" ht="22.9" customHeight="1" spans="1:11">
      <c r="A52" s="83" t="s">
        <v>208</v>
      </c>
      <c r="B52" s="83" t="s">
        <v>187</v>
      </c>
      <c r="C52" s="83" t="s">
        <v>228</v>
      </c>
      <c r="D52" s="84" t="s">
        <v>229</v>
      </c>
      <c r="E52" s="84" t="s">
        <v>230</v>
      </c>
      <c r="F52" s="85">
        <v>645.794946</v>
      </c>
      <c r="G52" s="85">
        <v>416.294946</v>
      </c>
      <c r="H52" s="85">
        <v>229.5</v>
      </c>
      <c r="I52" s="85"/>
      <c r="J52" s="87"/>
      <c r="K52" s="87"/>
    </row>
    <row r="53" ht="22.9" customHeight="1" spans="1:11">
      <c r="A53" s="83" t="s">
        <v>208</v>
      </c>
      <c r="B53" s="83" t="s">
        <v>187</v>
      </c>
      <c r="C53" s="83" t="s">
        <v>195</v>
      </c>
      <c r="D53" s="84" t="s">
        <v>233</v>
      </c>
      <c r="E53" s="84" t="s">
        <v>234</v>
      </c>
      <c r="F53" s="85">
        <v>18.8</v>
      </c>
      <c r="G53" s="85"/>
      <c r="H53" s="85">
        <v>18.8</v>
      </c>
      <c r="I53" s="85"/>
      <c r="J53" s="87"/>
      <c r="K53" s="87"/>
    </row>
    <row r="54" ht="22.9" customHeight="1" spans="1:11">
      <c r="A54" s="58" t="s">
        <v>214</v>
      </c>
      <c r="B54" s="58"/>
      <c r="C54" s="58"/>
      <c r="D54" s="60" t="s">
        <v>214</v>
      </c>
      <c r="E54" s="60" t="s">
        <v>215</v>
      </c>
      <c r="F54" s="65">
        <v>42.53832</v>
      </c>
      <c r="G54" s="65">
        <v>42.53832</v>
      </c>
      <c r="H54" s="65">
        <v>0</v>
      </c>
      <c r="I54" s="65">
        <v>0</v>
      </c>
      <c r="J54" s="64"/>
      <c r="K54" s="64"/>
    </row>
    <row r="55" ht="22.9" customHeight="1" spans="1:11">
      <c r="A55" s="58" t="s">
        <v>214</v>
      </c>
      <c r="B55" s="58" t="s">
        <v>216</v>
      </c>
      <c r="C55" s="58"/>
      <c r="D55" s="60" t="s">
        <v>217</v>
      </c>
      <c r="E55" s="60" t="s">
        <v>218</v>
      </c>
      <c r="F55" s="65">
        <v>42.53832</v>
      </c>
      <c r="G55" s="65">
        <v>42.53832</v>
      </c>
      <c r="H55" s="65">
        <v>0</v>
      </c>
      <c r="I55" s="65">
        <v>0</v>
      </c>
      <c r="J55" s="64"/>
      <c r="K55" s="64"/>
    </row>
    <row r="56" ht="22.9" customHeight="1" spans="1:11">
      <c r="A56" s="83" t="s">
        <v>214</v>
      </c>
      <c r="B56" s="83" t="s">
        <v>216</v>
      </c>
      <c r="C56" s="83" t="s">
        <v>187</v>
      </c>
      <c r="D56" s="84" t="s">
        <v>219</v>
      </c>
      <c r="E56" s="84" t="s">
        <v>220</v>
      </c>
      <c r="F56" s="85">
        <v>42.53832</v>
      </c>
      <c r="G56" s="85">
        <v>42.53832</v>
      </c>
      <c r="H56" s="85"/>
      <c r="I56" s="85"/>
      <c r="J56" s="87"/>
      <c r="K56" s="87"/>
    </row>
    <row r="57" ht="22.9" customHeight="1" spans="1:11">
      <c r="A57" s="80"/>
      <c r="B57" s="80"/>
      <c r="C57" s="80"/>
      <c r="D57" s="81" t="s">
        <v>162</v>
      </c>
      <c r="E57" s="81" t="s">
        <v>163</v>
      </c>
      <c r="F57" s="82">
        <v>507.43</v>
      </c>
      <c r="G57" s="82">
        <v>354.73</v>
      </c>
      <c r="H57" s="82">
        <v>152.7</v>
      </c>
      <c r="I57" s="82"/>
      <c r="J57" s="86"/>
      <c r="K57" s="86"/>
    </row>
    <row r="58" ht="22.9" customHeight="1" spans="1:11">
      <c r="A58" s="58" t="s">
        <v>182</v>
      </c>
      <c r="B58" s="58"/>
      <c r="C58" s="58"/>
      <c r="D58" s="60" t="s">
        <v>182</v>
      </c>
      <c r="E58" s="60" t="s">
        <v>183</v>
      </c>
      <c r="F58" s="65">
        <v>37.348152</v>
      </c>
      <c r="G58" s="65">
        <v>37.348152</v>
      </c>
      <c r="H58" s="65">
        <v>0</v>
      </c>
      <c r="I58" s="65">
        <v>0</v>
      </c>
      <c r="J58" s="64"/>
      <c r="K58" s="64"/>
    </row>
    <row r="59" ht="22.9" customHeight="1" spans="1:11">
      <c r="A59" s="58" t="s">
        <v>182</v>
      </c>
      <c r="B59" s="58" t="s">
        <v>184</v>
      </c>
      <c r="C59" s="58"/>
      <c r="D59" s="60" t="s">
        <v>185</v>
      </c>
      <c r="E59" s="60" t="s">
        <v>186</v>
      </c>
      <c r="F59" s="65">
        <v>35.544576</v>
      </c>
      <c r="G59" s="65">
        <v>35.544576</v>
      </c>
      <c r="H59" s="65">
        <v>0</v>
      </c>
      <c r="I59" s="65">
        <v>0</v>
      </c>
      <c r="J59" s="64"/>
      <c r="K59" s="64"/>
    </row>
    <row r="60" ht="22.9" customHeight="1" spans="1:11">
      <c r="A60" s="83" t="s">
        <v>182</v>
      </c>
      <c r="B60" s="83" t="s">
        <v>184</v>
      </c>
      <c r="C60" s="83" t="s">
        <v>184</v>
      </c>
      <c r="D60" s="84" t="s">
        <v>190</v>
      </c>
      <c r="E60" s="84" t="s">
        <v>191</v>
      </c>
      <c r="F60" s="85">
        <v>35.544576</v>
      </c>
      <c r="G60" s="85">
        <v>35.544576</v>
      </c>
      <c r="H60" s="85"/>
      <c r="I60" s="85"/>
      <c r="J60" s="87"/>
      <c r="K60" s="87"/>
    </row>
    <row r="61" ht="22.9" customHeight="1" spans="1:11">
      <c r="A61" s="58" t="s">
        <v>182</v>
      </c>
      <c r="B61" s="58" t="s">
        <v>221</v>
      </c>
      <c r="C61" s="58"/>
      <c r="D61" s="60" t="s">
        <v>222</v>
      </c>
      <c r="E61" s="60" t="s">
        <v>223</v>
      </c>
      <c r="F61" s="65">
        <v>1.803576</v>
      </c>
      <c r="G61" s="65">
        <v>1.803576</v>
      </c>
      <c r="H61" s="65">
        <v>0</v>
      </c>
      <c r="I61" s="65">
        <v>0</v>
      </c>
      <c r="J61" s="64"/>
      <c r="K61" s="64"/>
    </row>
    <row r="62" ht="22.9" customHeight="1" spans="1:11">
      <c r="A62" s="83" t="s">
        <v>182</v>
      </c>
      <c r="B62" s="83" t="s">
        <v>221</v>
      </c>
      <c r="C62" s="83" t="s">
        <v>216</v>
      </c>
      <c r="D62" s="84" t="s">
        <v>224</v>
      </c>
      <c r="E62" s="84" t="s">
        <v>225</v>
      </c>
      <c r="F62" s="85">
        <v>1.803576</v>
      </c>
      <c r="G62" s="85">
        <v>1.803576</v>
      </c>
      <c r="H62" s="85"/>
      <c r="I62" s="85"/>
      <c r="J62" s="87"/>
      <c r="K62" s="87"/>
    </row>
    <row r="63" ht="22.9" customHeight="1" spans="1:11">
      <c r="A63" s="58" t="s">
        <v>198</v>
      </c>
      <c r="B63" s="58"/>
      <c r="C63" s="58"/>
      <c r="D63" s="60" t="s">
        <v>198</v>
      </c>
      <c r="E63" s="60" t="s">
        <v>199</v>
      </c>
      <c r="F63" s="65">
        <v>16.458615</v>
      </c>
      <c r="G63" s="65">
        <v>16.458615</v>
      </c>
      <c r="H63" s="65">
        <v>0</v>
      </c>
      <c r="I63" s="65">
        <v>0</v>
      </c>
      <c r="J63" s="64"/>
      <c r="K63" s="64"/>
    </row>
    <row r="64" ht="22.9" customHeight="1" spans="1:11">
      <c r="A64" s="58" t="s">
        <v>198</v>
      </c>
      <c r="B64" s="58" t="s">
        <v>187</v>
      </c>
      <c r="C64" s="58"/>
      <c r="D64" s="60" t="s">
        <v>235</v>
      </c>
      <c r="E64" s="60" t="s">
        <v>236</v>
      </c>
      <c r="F64" s="65">
        <v>0.907863</v>
      </c>
      <c r="G64" s="65">
        <v>0.907863</v>
      </c>
      <c r="H64" s="65">
        <v>0</v>
      </c>
      <c r="I64" s="65">
        <v>0</v>
      </c>
      <c r="J64" s="64"/>
      <c r="K64" s="64"/>
    </row>
    <row r="65" ht="22.9" customHeight="1" spans="1:11">
      <c r="A65" s="83" t="s">
        <v>198</v>
      </c>
      <c r="B65" s="83" t="s">
        <v>187</v>
      </c>
      <c r="C65" s="83" t="s">
        <v>216</v>
      </c>
      <c r="D65" s="84" t="s">
        <v>237</v>
      </c>
      <c r="E65" s="84" t="s">
        <v>238</v>
      </c>
      <c r="F65" s="85">
        <v>0.907863</v>
      </c>
      <c r="G65" s="85">
        <v>0.907863</v>
      </c>
      <c r="H65" s="85"/>
      <c r="I65" s="85"/>
      <c r="J65" s="87"/>
      <c r="K65" s="87"/>
    </row>
    <row r="66" ht="22.9" customHeight="1" spans="1:11">
      <c r="A66" s="58" t="s">
        <v>198</v>
      </c>
      <c r="B66" s="58" t="s">
        <v>200</v>
      </c>
      <c r="C66" s="58"/>
      <c r="D66" s="60" t="s">
        <v>201</v>
      </c>
      <c r="E66" s="60" t="s">
        <v>202</v>
      </c>
      <c r="F66" s="65">
        <v>15.550752</v>
      </c>
      <c r="G66" s="65">
        <v>15.550752</v>
      </c>
      <c r="H66" s="65">
        <v>0</v>
      </c>
      <c r="I66" s="65">
        <v>0</v>
      </c>
      <c r="J66" s="64"/>
      <c r="K66" s="64"/>
    </row>
    <row r="67" ht="22.9" customHeight="1" spans="1:11">
      <c r="A67" s="83" t="s">
        <v>198</v>
      </c>
      <c r="B67" s="83" t="s">
        <v>200</v>
      </c>
      <c r="C67" s="83" t="s">
        <v>216</v>
      </c>
      <c r="D67" s="84" t="s">
        <v>226</v>
      </c>
      <c r="E67" s="84" t="s">
        <v>227</v>
      </c>
      <c r="F67" s="85">
        <v>15.550752</v>
      </c>
      <c r="G67" s="85">
        <v>15.550752</v>
      </c>
      <c r="H67" s="85"/>
      <c r="I67" s="85"/>
      <c r="J67" s="87"/>
      <c r="K67" s="87"/>
    </row>
    <row r="68" ht="22.9" customHeight="1" spans="1:11">
      <c r="A68" s="58" t="s">
        <v>208</v>
      </c>
      <c r="B68" s="58"/>
      <c r="C68" s="58"/>
      <c r="D68" s="60" t="s">
        <v>208</v>
      </c>
      <c r="E68" s="60" t="s">
        <v>209</v>
      </c>
      <c r="F68" s="65">
        <v>425.551242</v>
      </c>
      <c r="G68" s="65">
        <v>272.851242</v>
      </c>
      <c r="H68" s="65">
        <v>152.7</v>
      </c>
      <c r="I68" s="65">
        <v>0</v>
      </c>
      <c r="J68" s="64"/>
      <c r="K68" s="64"/>
    </row>
    <row r="69" ht="22.9" customHeight="1" spans="1:11">
      <c r="A69" s="58" t="s">
        <v>208</v>
      </c>
      <c r="B69" s="58" t="s">
        <v>187</v>
      </c>
      <c r="C69" s="58"/>
      <c r="D69" s="60" t="s">
        <v>210</v>
      </c>
      <c r="E69" s="60" t="s">
        <v>211</v>
      </c>
      <c r="F69" s="65">
        <v>425.551242</v>
      </c>
      <c r="G69" s="65">
        <v>272.851242</v>
      </c>
      <c r="H69" s="65">
        <v>152.7</v>
      </c>
      <c r="I69" s="65">
        <v>0</v>
      </c>
      <c r="J69" s="64"/>
      <c r="K69" s="64"/>
    </row>
    <row r="70" ht="22.9" customHeight="1" spans="1:11">
      <c r="A70" s="83" t="s">
        <v>208</v>
      </c>
      <c r="B70" s="83" t="s">
        <v>187</v>
      </c>
      <c r="C70" s="83" t="s">
        <v>228</v>
      </c>
      <c r="D70" s="84" t="s">
        <v>229</v>
      </c>
      <c r="E70" s="84" t="s">
        <v>230</v>
      </c>
      <c r="F70" s="85">
        <v>425.551242</v>
      </c>
      <c r="G70" s="85">
        <v>272.851242</v>
      </c>
      <c r="H70" s="85">
        <v>152.7</v>
      </c>
      <c r="I70" s="85"/>
      <c r="J70" s="87"/>
      <c r="K70" s="87"/>
    </row>
    <row r="71" ht="22.9" customHeight="1" spans="1:11">
      <c r="A71" s="58" t="s">
        <v>214</v>
      </c>
      <c r="B71" s="58"/>
      <c r="C71" s="58"/>
      <c r="D71" s="60" t="s">
        <v>214</v>
      </c>
      <c r="E71" s="60" t="s">
        <v>215</v>
      </c>
      <c r="F71" s="65">
        <v>28.068192</v>
      </c>
      <c r="G71" s="65">
        <v>28.068192</v>
      </c>
      <c r="H71" s="65">
        <v>0</v>
      </c>
      <c r="I71" s="65">
        <v>0</v>
      </c>
      <c r="J71" s="64"/>
      <c r="K71" s="64"/>
    </row>
    <row r="72" ht="22.9" customHeight="1" spans="1:11">
      <c r="A72" s="58" t="s">
        <v>214</v>
      </c>
      <c r="B72" s="58" t="s">
        <v>216</v>
      </c>
      <c r="C72" s="58"/>
      <c r="D72" s="60" t="s">
        <v>217</v>
      </c>
      <c r="E72" s="60" t="s">
        <v>218</v>
      </c>
      <c r="F72" s="65">
        <v>28.068192</v>
      </c>
      <c r="G72" s="65">
        <v>28.068192</v>
      </c>
      <c r="H72" s="65">
        <v>0</v>
      </c>
      <c r="I72" s="65">
        <v>0</v>
      </c>
      <c r="J72" s="64"/>
      <c r="K72" s="64"/>
    </row>
    <row r="73" ht="22.9" customHeight="1" spans="1:11">
      <c r="A73" s="83" t="s">
        <v>214</v>
      </c>
      <c r="B73" s="83" t="s">
        <v>216</v>
      </c>
      <c r="C73" s="83" t="s">
        <v>187</v>
      </c>
      <c r="D73" s="84" t="s">
        <v>219</v>
      </c>
      <c r="E73" s="84" t="s">
        <v>220</v>
      </c>
      <c r="F73" s="85">
        <v>28.068192</v>
      </c>
      <c r="G73" s="85">
        <v>28.068192</v>
      </c>
      <c r="H73" s="85"/>
      <c r="I73" s="85"/>
      <c r="J73" s="87"/>
      <c r="K73" s="87"/>
    </row>
    <row r="74" ht="22.9" customHeight="1" spans="1:11">
      <c r="A74" s="80"/>
      <c r="B74" s="80"/>
      <c r="C74" s="80"/>
      <c r="D74" s="81" t="s">
        <v>164</v>
      </c>
      <c r="E74" s="81" t="s">
        <v>165</v>
      </c>
      <c r="F74" s="82">
        <v>181.29</v>
      </c>
      <c r="G74" s="82">
        <v>132.33</v>
      </c>
      <c r="H74" s="82">
        <v>48.96</v>
      </c>
      <c r="I74" s="82"/>
      <c r="J74" s="86"/>
      <c r="K74" s="86"/>
    </row>
    <row r="75" ht="22.9" customHeight="1" spans="1:11">
      <c r="A75" s="58" t="s">
        <v>182</v>
      </c>
      <c r="B75" s="58"/>
      <c r="C75" s="58"/>
      <c r="D75" s="60" t="s">
        <v>182</v>
      </c>
      <c r="E75" s="60" t="s">
        <v>183</v>
      </c>
      <c r="F75" s="65">
        <v>13.650888</v>
      </c>
      <c r="G75" s="65">
        <v>13.650888</v>
      </c>
      <c r="H75" s="65">
        <v>0</v>
      </c>
      <c r="I75" s="65">
        <v>0</v>
      </c>
      <c r="J75" s="64"/>
      <c r="K75" s="64"/>
    </row>
    <row r="76" ht="22.9" customHeight="1" spans="1:11">
      <c r="A76" s="58" t="s">
        <v>182</v>
      </c>
      <c r="B76" s="58" t="s">
        <v>184</v>
      </c>
      <c r="C76" s="58"/>
      <c r="D76" s="60" t="s">
        <v>185</v>
      </c>
      <c r="E76" s="60" t="s">
        <v>186</v>
      </c>
      <c r="F76" s="65">
        <v>13.004928</v>
      </c>
      <c r="G76" s="65">
        <v>13.004928</v>
      </c>
      <c r="H76" s="65">
        <v>0</v>
      </c>
      <c r="I76" s="65">
        <v>0</v>
      </c>
      <c r="J76" s="64"/>
      <c r="K76" s="64"/>
    </row>
    <row r="77" ht="22.9" customHeight="1" spans="1:11">
      <c r="A77" s="83" t="s">
        <v>182</v>
      </c>
      <c r="B77" s="83" t="s">
        <v>184</v>
      </c>
      <c r="C77" s="83" t="s">
        <v>184</v>
      </c>
      <c r="D77" s="84" t="s">
        <v>190</v>
      </c>
      <c r="E77" s="84" t="s">
        <v>191</v>
      </c>
      <c r="F77" s="85">
        <v>13.004928</v>
      </c>
      <c r="G77" s="85">
        <v>13.004928</v>
      </c>
      <c r="H77" s="85"/>
      <c r="I77" s="85"/>
      <c r="J77" s="87"/>
      <c r="K77" s="87"/>
    </row>
    <row r="78" ht="22.9" customHeight="1" spans="1:11">
      <c r="A78" s="58" t="s">
        <v>182</v>
      </c>
      <c r="B78" s="58" t="s">
        <v>221</v>
      </c>
      <c r="C78" s="58"/>
      <c r="D78" s="60" t="s">
        <v>222</v>
      </c>
      <c r="E78" s="60" t="s">
        <v>223</v>
      </c>
      <c r="F78" s="65">
        <v>0.64596</v>
      </c>
      <c r="G78" s="65">
        <v>0.64596</v>
      </c>
      <c r="H78" s="65">
        <v>0</v>
      </c>
      <c r="I78" s="65">
        <v>0</v>
      </c>
      <c r="J78" s="64"/>
      <c r="K78" s="64"/>
    </row>
    <row r="79" ht="22.9" customHeight="1" spans="1:11">
      <c r="A79" s="83" t="s">
        <v>182</v>
      </c>
      <c r="B79" s="83" t="s">
        <v>221</v>
      </c>
      <c r="C79" s="83" t="s">
        <v>216</v>
      </c>
      <c r="D79" s="84" t="s">
        <v>224</v>
      </c>
      <c r="E79" s="84" t="s">
        <v>225</v>
      </c>
      <c r="F79" s="85">
        <v>0.64596</v>
      </c>
      <c r="G79" s="85">
        <v>0.64596</v>
      </c>
      <c r="H79" s="85"/>
      <c r="I79" s="85"/>
      <c r="J79" s="87"/>
      <c r="K79" s="87"/>
    </row>
    <row r="80" ht="22.9" customHeight="1" spans="1:11">
      <c r="A80" s="58" t="s">
        <v>198</v>
      </c>
      <c r="B80" s="58"/>
      <c r="C80" s="58"/>
      <c r="D80" s="60" t="s">
        <v>198</v>
      </c>
      <c r="E80" s="60" t="s">
        <v>199</v>
      </c>
      <c r="F80" s="65">
        <v>6.013758</v>
      </c>
      <c r="G80" s="65">
        <v>6.013758</v>
      </c>
      <c r="H80" s="65">
        <v>0</v>
      </c>
      <c r="I80" s="65">
        <v>0</v>
      </c>
      <c r="J80" s="64"/>
      <c r="K80" s="64"/>
    </row>
    <row r="81" ht="22.9" customHeight="1" spans="1:11">
      <c r="A81" s="58" t="s">
        <v>198</v>
      </c>
      <c r="B81" s="58" t="s">
        <v>200</v>
      </c>
      <c r="C81" s="58"/>
      <c r="D81" s="60" t="s">
        <v>201</v>
      </c>
      <c r="E81" s="60" t="s">
        <v>202</v>
      </c>
      <c r="F81" s="65">
        <v>6.013758</v>
      </c>
      <c r="G81" s="65">
        <v>6.013758</v>
      </c>
      <c r="H81" s="65">
        <v>0</v>
      </c>
      <c r="I81" s="65">
        <v>0</v>
      </c>
      <c r="J81" s="64"/>
      <c r="K81" s="64"/>
    </row>
    <row r="82" ht="22.9" customHeight="1" spans="1:11">
      <c r="A82" s="83" t="s">
        <v>198</v>
      </c>
      <c r="B82" s="83" t="s">
        <v>200</v>
      </c>
      <c r="C82" s="83" t="s">
        <v>216</v>
      </c>
      <c r="D82" s="84" t="s">
        <v>226</v>
      </c>
      <c r="E82" s="84" t="s">
        <v>227</v>
      </c>
      <c r="F82" s="85">
        <v>6.013758</v>
      </c>
      <c r="G82" s="85">
        <v>6.013758</v>
      </c>
      <c r="H82" s="85"/>
      <c r="I82" s="85"/>
      <c r="J82" s="87"/>
      <c r="K82" s="87"/>
    </row>
    <row r="83" ht="22.9" customHeight="1" spans="1:11">
      <c r="A83" s="58" t="s">
        <v>208</v>
      </c>
      <c r="B83" s="58"/>
      <c r="C83" s="58"/>
      <c r="D83" s="60" t="s">
        <v>208</v>
      </c>
      <c r="E83" s="60" t="s">
        <v>209</v>
      </c>
      <c r="F83" s="65">
        <v>151.155108</v>
      </c>
      <c r="G83" s="65">
        <v>102.195108</v>
      </c>
      <c r="H83" s="65">
        <v>48.96</v>
      </c>
      <c r="I83" s="65">
        <v>0</v>
      </c>
      <c r="J83" s="64"/>
      <c r="K83" s="64"/>
    </row>
    <row r="84" ht="22.9" customHeight="1" spans="1:11">
      <c r="A84" s="58" t="s">
        <v>208</v>
      </c>
      <c r="B84" s="58" t="s">
        <v>187</v>
      </c>
      <c r="C84" s="58"/>
      <c r="D84" s="60" t="s">
        <v>210</v>
      </c>
      <c r="E84" s="60" t="s">
        <v>211</v>
      </c>
      <c r="F84" s="65">
        <v>151.155108</v>
      </c>
      <c r="G84" s="65">
        <v>102.195108</v>
      </c>
      <c r="H84" s="65">
        <v>48.96</v>
      </c>
      <c r="I84" s="65">
        <v>0</v>
      </c>
      <c r="J84" s="64"/>
      <c r="K84" s="64"/>
    </row>
    <row r="85" ht="22.9" customHeight="1" spans="1:11">
      <c r="A85" s="83" t="s">
        <v>208</v>
      </c>
      <c r="B85" s="83" t="s">
        <v>187</v>
      </c>
      <c r="C85" s="83" t="s">
        <v>228</v>
      </c>
      <c r="D85" s="84" t="s">
        <v>229</v>
      </c>
      <c r="E85" s="84" t="s">
        <v>230</v>
      </c>
      <c r="F85" s="85">
        <v>151.155108</v>
      </c>
      <c r="G85" s="85">
        <v>102.195108</v>
      </c>
      <c r="H85" s="85">
        <v>48.96</v>
      </c>
      <c r="I85" s="85"/>
      <c r="J85" s="87"/>
      <c r="K85" s="87"/>
    </row>
    <row r="86" ht="22.9" customHeight="1" spans="1:11">
      <c r="A86" s="58" t="s">
        <v>214</v>
      </c>
      <c r="B86" s="58"/>
      <c r="C86" s="58"/>
      <c r="D86" s="60" t="s">
        <v>214</v>
      </c>
      <c r="E86" s="60" t="s">
        <v>215</v>
      </c>
      <c r="F86" s="65">
        <v>10.473696</v>
      </c>
      <c r="G86" s="65">
        <v>10.473696</v>
      </c>
      <c r="H86" s="65">
        <v>0</v>
      </c>
      <c r="I86" s="65">
        <v>0</v>
      </c>
      <c r="J86" s="64"/>
      <c r="K86" s="64"/>
    </row>
    <row r="87" ht="22.9" customHeight="1" spans="1:11">
      <c r="A87" s="58" t="s">
        <v>214</v>
      </c>
      <c r="B87" s="58" t="s">
        <v>216</v>
      </c>
      <c r="C87" s="58"/>
      <c r="D87" s="60" t="s">
        <v>217</v>
      </c>
      <c r="E87" s="60" t="s">
        <v>218</v>
      </c>
      <c r="F87" s="65">
        <v>10.473696</v>
      </c>
      <c r="G87" s="65">
        <v>10.473696</v>
      </c>
      <c r="H87" s="65">
        <v>0</v>
      </c>
      <c r="I87" s="65">
        <v>0</v>
      </c>
      <c r="J87" s="64"/>
      <c r="K87" s="64"/>
    </row>
    <row r="88" ht="22.9" customHeight="1" spans="1:11">
      <c r="A88" s="83" t="s">
        <v>214</v>
      </c>
      <c r="B88" s="83" t="s">
        <v>216</v>
      </c>
      <c r="C88" s="83" t="s">
        <v>187</v>
      </c>
      <c r="D88" s="84" t="s">
        <v>219</v>
      </c>
      <c r="E88" s="84" t="s">
        <v>220</v>
      </c>
      <c r="F88" s="85">
        <v>10.473696</v>
      </c>
      <c r="G88" s="85">
        <v>10.473696</v>
      </c>
      <c r="H88" s="85"/>
      <c r="I88" s="85"/>
      <c r="J88" s="87"/>
      <c r="K88" s="87"/>
    </row>
    <row r="89" ht="22.9" customHeight="1" spans="1:11">
      <c r="A89" s="80"/>
      <c r="B89" s="80"/>
      <c r="C89" s="80"/>
      <c r="D89" s="81" t="s">
        <v>166</v>
      </c>
      <c r="E89" s="81" t="s">
        <v>167</v>
      </c>
      <c r="F89" s="82">
        <v>161.75</v>
      </c>
      <c r="G89" s="82">
        <v>103.79</v>
      </c>
      <c r="H89" s="82">
        <v>57.96</v>
      </c>
      <c r="I89" s="82"/>
      <c r="J89" s="86"/>
      <c r="K89" s="86"/>
    </row>
    <row r="90" ht="22.9" customHeight="1" spans="1:11">
      <c r="A90" s="58" t="s">
        <v>182</v>
      </c>
      <c r="B90" s="58"/>
      <c r="C90" s="58"/>
      <c r="D90" s="60" t="s">
        <v>182</v>
      </c>
      <c r="E90" s="60" t="s">
        <v>183</v>
      </c>
      <c r="F90" s="65">
        <v>10.634076</v>
      </c>
      <c r="G90" s="65">
        <v>10.634076</v>
      </c>
      <c r="H90" s="65">
        <v>0</v>
      </c>
      <c r="I90" s="65">
        <v>0</v>
      </c>
      <c r="J90" s="64"/>
      <c r="K90" s="64"/>
    </row>
    <row r="91" ht="22.9" customHeight="1" spans="1:11">
      <c r="A91" s="58" t="s">
        <v>182</v>
      </c>
      <c r="B91" s="58" t="s">
        <v>184</v>
      </c>
      <c r="C91" s="58"/>
      <c r="D91" s="60" t="s">
        <v>185</v>
      </c>
      <c r="E91" s="60" t="s">
        <v>186</v>
      </c>
      <c r="F91" s="65">
        <v>10.129728</v>
      </c>
      <c r="G91" s="65">
        <v>10.129728</v>
      </c>
      <c r="H91" s="65">
        <v>0</v>
      </c>
      <c r="I91" s="65">
        <v>0</v>
      </c>
      <c r="J91" s="64"/>
      <c r="K91" s="64"/>
    </row>
    <row r="92" ht="22.9" customHeight="1" spans="1:11">
      <c r="A92" s="83" t="s">
        <v>182</v>
      </c>
      <c r="B92" s="83" t="s">
        <v>184</v>
      </c>
      <c r="C92" s="83" t="s">
        <v>184</v>
      </c>
      <c r="D92" s="84" t="s">
        <v>190</v>
      </c>
      <c r="E92" s="84" t="s">
        <v>191</v>
      </c>
      <c r="F92" s="85">
        <v>10.129728</v>
      </c>
      <c r="G92" s="85">
        <v>10.129728</v>
      </c>
      <c r="H92" s="85"/>
      <c r="I92" s="85"/>
      <c r="J92" s="87"/>
      <c r="K92" s="87"/>
    </row>
    <row r="93" ht="22.9" customHeight="1" spans="1:11">
      <c r="A93" s="58" t="s">
        <v>182</v>
      </c>
      <c r="B93" s="58" t="s">
        <v>221</v>
      </c>
      <c r="C93" s="58"/>
      <c r="D93" s="60" t="s">
        <v>222</v>
      </c>
      <c r="E93" s="60" t="s">
        <v>223</v>
      </c>
      <c r="F93" s="65">
        <v>0.504348</v>
      </c>
      <c r="G93" s="65">
        <v>0.504348</v>
      </c>
      <c r="H93" s="65">
        <v>0</v>
      </c>
      <c r="I93" s="65">
        <v>0</v>
      </c>
      <c r="J93" s="64"/>
      <c r="K93" s="64"/>
    </row>
    <row r="94" ht="22.9" customHeight="1" spans="1:11">
      <c r="A94" s="83" t="s">
        <v>182</v>
      </c>
      <c r="B94" s="83" t="s">
        <v>221</v>
      </c>
      <c r="C94" s="83" t="s">
        <v>216</v>
      </c>
      <c r="D94" s="84" t="s">
        <v>224</v>
      </c>
      <c r="E94" s="84" t="s">
        <v>225</v>
      </c>
      <c r="F94" s="85">
        <v>0.504348</v>
      </c>
      <c r="G94" s="85">
        <v>0.504348</v>
      </c>
      <c r="H94" s="85"/>
      <c r="I94" s="85"/>
      <c r="J94" s="87"/>
      <c r="K94" s="87"/>
    </row>
    <row r="95" ht="22.9" customHeight="1" spans="1:11">
      <c r="A95" s="58" t="s">
        <v>198</v>
      </c>
      <c r="B95" s="58"/>
      <c r="C95" s="58"/>
      <c r="D95" s="60" t="s">
        <v>198</v>
      </c>
      <c r="E95" s="60" t="s">
        <v>199</v>
      </c>
      <c r="F95" s="65">
        <v>4.685385</v>
      </c>
      <c r="G95" s="65">
        <v>4.685385</v>
      </c>
      <c r="H95" s="65">
        <v>0</v>
      </c>
      <c r="I95" s="65">
        <v>0</v>
      </c>
      <c r="J95" s="64"/>
      <c r="K95" s="64"/>
    </row>
    <row r="96" ht="22.9" customHeight="1" spans="1:11">
      <c r="A96" s="58" t="s">
        <v>198</v>
      </c>
      <c r="B96" s="58" t="s">
        <v>200</v>
      </c>
      <c r="C96" s="58"/>
      <c r="D96" s="60" t="s">
        <v>201</v>
      </c>
      <c r="E96" s="60" t="s">
        <v>202</v>
      </c>
      <c r="F96" s="65">
        <v>4.685385</v>
      </c>
      <c r="G96" s="65">
        <v>4.685385</v>
      </c>
      <c r="H96" s="65">
        <v>0</v>
      </c>
      <c r="I96" s="65">
        <v>0</v>
      </c>
      <c r="J96" s="64"/>
      <c r="K96" s="64"/>
    </row>
    <row r="97" ht="22.9" customHeight="1" spans="1:11">
      <c r="A97" s="83" t="s">
        <v>198</v>
      </c>
      <c r="B97" s="83" t="s">
        <v>200</v>
      </c>
      <c r="C97" s="83" t="s">
        <v>216</v>
      </c>
      <c r="D97" s="84" t="s">
        <v>226</v>
      </c>
      <c r="E97" s="84" t="s">
        <v>227</v>
      </c>
      <c r="F97" s="85">
        <v>4.685385</v>
      </c>
      <c r="G97" s="85">
        <v>4.685385</v>
      </c>
      <c r="H97" s="85"/>
      <c r="I97" s="85"/>
      <c r="J97" s="87"/>
      <c r="K97" s="87"/>
    </row>
    <row r="98" ht="22.9" customHeight="1" spans="1:11">
      <c r="A98" s="58" t="s">
        <v>208</v>
      </c>
      <c r="B98" s="58"/>
      <c r="C98" s="58"/>
      <c r="D98" s="60" t="s">
        <v>208</v>
      </c>
      <c r="E98" s="60" t="s">
        <v>209</v>
      </c>
      <c r="F98" s="65">
        <v>138.374436</v>
      </c>
      <c r="G98" s="65">
        <v>80.414436</v>
      </c>
      <c r="H98" s="65">
        <v>57.96</v>
      </c>
      <c r="I98" s="65">
        <v>0</v>
      </c>
      <c r="J98" s="64"/>
      <c r="K98" s="64"/>
    </row>
    <row r="99" ht="22.9" customHeight="1" spans="1:11">
      <c r="A99" s="58" t="s">
        <v>208</v>
      </c>
      <c r="B99" s="58" t="s">
        <v>187</v>
      </c>
      <c r="C99" s="58"/>
      <c r="D99" s="60" t="s">
        <v>210</v>
      </c>
      <c r="E99" s="60" t="s">
        <v>211</v>
      </c>
      <c r="F99" s="65">
        <v>138.374436</v>
      </c>
      <c r="G99" s="65">
        <v>80.414436</v>
      </c>
      <c r="H99" s="65">
        <v>57.96</v>
      </c>
      <c r="I99" s="65">
        <v>0</v>
      </c>
      <c r="J99" s="64"/>
      <c r="K99" s="64"/>
    </row>
    <row r="100" ht="22.9" customHeight="1" spans="1:11">
      <c r="A100" s="83" t="s">
        <v>208</v>
      </c>
      <c r="B100" s="83" t="s">
        <v>187</v>
      </c>
      <c r="C100" s="83" t="s">
        <v>228</v>
      </c>
      <c r="D100" s="84" t="s">
        <v>229</v>
      </c>
      <c r="E100" s="84" t="s">
        <v>230</v>
      </c>
      <c r="F100" s="85">
        <v>80.414436</v>
      </c>
      <c r="G100" s="85">
        <v>80.414436</v>
      </c>
      <c r="H100" s="85"/>
      <c r="I100" s="85"/>
      <c r="J100" s="87"/>
      <c r="K100" s="87"/>
    </row>
    <row r="101" ht="22.9" customHeight="1" spans="1:11">
      <c r="A101" s="83" t="s">
        <v>208</v>
      </c>
      <c r="B101" s="83" t="s">
        <v>187</v>
      </c>
      <c r="C101" s="83" t="s">
        <v>239</v>
      </c>
      <c r="D101" s="84" t="s">
        <v>240</v>
      </c>
      <c r="E101" s="84" t="s">
        <v>241</v>
      </c>
      <c r="F101" s="85">
        <v>24.3</v>
      </c>
      <c r="G101" s="85"/>
      <c r="H101" s="85">
        <v>24.3</v>
      </c>
      <c r="I101" s="85"/>
      <c r="J101" s="87"/>
      <c r="K101" s="87"/>
    </row>
    <row r="102" ht="22.9" customHeight="1" spans="1:11">
      <c r="A102" s="83" t="s">
        <v>208</v>
      </c>
      <c r="B102" s="83" t="s">
        <v>187</v>
      </c>
      <c r="C102" s="83" t="s">
        <v>195</v>
      </c>
      <c r="D102" s="84" t="s">
        <v>233</v>
      </c>
      <c r="E102" s="84" t="s">
        <v>234</v>
      </c>
      <c r="F102" s="85">
        <v>33.66</v>
      </c>
      <c r="G102" s="85"/>
      <c r="H102" s="85">
        <v>33.66</v>
      </c>
      <c r="I102" s="85"/>
      <c r="J102" s="87"/>
      <c r="K102" s="87"/>
    </row>
    <row r="103" ht="22.9" customHeight="1" spans="1:11">
      <c r="A103" s="58" t="s">
        <v>214</v>
      </c>
      <c r="B103" s="58"/>
      <c r="C103" s="58"/>
      <c r="D103" s="60" t="s">
        <v>214</v>
      </c>
      <c r="E103" s="60" t="s">
        <v>215</v>
      </c>
      <c r="F103" s="65">
        <v>8.059536</v>
      </c>
      <c r="G103" s="65">
        <v>8.059536</v>
      </c>
      <c r="H103" s="65">
        <v>0</v>
      </c>
      <c r="I103" s="65">
        <v>0</v>
      </c>
      <c r="J103" s="64"/>
      <c r="K103" s="64"/>
    </row>
    <row r="104" ht="22.9" customHeight="1" spans="1:11">
      <c r="A104" s="58" t="s">
        <v>214</v>
      </c>
      <c r="B104" s="58" t="s">
        <v>216</v>
      </c>
      <c r="C104" s="58"/>
      <c r="D104" s="60" t="s">
        <v>217</v>
      </c>
      <c r="E104" s="60" t="s">
        <v>218</v>
      </c>
      <c r="F104" s="65">
        <v>8.059536</v>
      </c>
      <c r="G104" s="65">
        <v>8.059536</v>
      </c>
      <c r="H104" s="65">
        <v>0</v>
      </c>
      <c r="I104" s="65">
        <v>0</v>
      </c>
      <c r="J104" s="64"/>
      <c r="K104" s="64"/>
    </row>
    <row r="105" ht="22.9" customHeight="1" spans="1:11">
      <c r="A105" s="83" t="s">
        <v>214</v>
      </c>
      <c r="B105" s="83" t="s">
        <v>216</v>
      </c>
      <c r="C105" s="83" t="s">
        <v>187</v>
      </c>
      <c r="D105" s="84" t="s">
        <v>219</v>
      </c>
      <c r="E105" s="84" t="s">
        <v>220</v>
      </c>
      <c r="F105" s="85">
        <v>8.059536</v>
      </c>
      <c r="G105" s="85">
        <v>8.059536</v>
      </c>
      <c r="H105" s="85"/>
      <c r="I105" s="85"/>
      <c r="J105" s="87"/>
      <c r="K105" s="87"/>
    </row>
    <row r="106" ht="22.9" customHeight="1" spans="1:11">
      <c r="A106" s="80"/>
      <c r="B106" s="80"/>
      <c r="C106" s="80"/>
      <c r="D106" s="81" t="s">
        <v>168</v>
      </c>
      <c r="E106" s="81" t="s">
        <v>169</v>
      </c>
      <c r="F106" s="82">
        <v>81.3</v>
      </c>
      <c r="G106" s="82">
        <v>62.94</v>
      </c>
      <c r="H106" s="82">
        <v>18.36</v>
      </c>
      <c r="I106" s="82"/>
      <c r="J106" s="86"/>
      <c r="K106" s="86"/>
    </row>
    <row r="107" ht="22.9" customHeight="1" spans="1:11">
      <c r="A107" s="58" t="s">
        <v>182</v>
      </c>
      <c r="B107" s="58"/>
      <c r="C107" s="58"/>
      <c r="D107" s="60" t="s">
        <v>182</v>
      </c>
      <c r="E107" s="60" t="s">
        <v>183</v>
      </c>
      <c r="F107" s="65">
        <v>6.551784</v>
      </c>
      <c r="G107" s="65">
        <v>6.551784</v>
      </c>
      <c r="H107" s="65">
        <v>0</v>
      </c>
      <c r="I107" s="65">
        <v>0</v>
      </c>
      <c r="J107" s="64"/>
      <c r="K107" s="64"/>
    </row>
    <row r="108" ht="22.9" customHeight="1" spans="1:11">
      <c r="A108" s="58" t="s">
        <v>182</v>
      </c>
      <c r="B108" s="58" t="s">
        <v>184</v>
      </c>
      <c r="C108" s="58"/>
      <c r="D108" s="60" t="s">
        <v>185</v>
      </c>
      <c r="E108" s="60" t="s">
        <v>186</v>
      </c>
      <c r="F108" s="65">
        <v>6.241152</v>
      </c>
      <c r="G108" s="65">
        <v>6.241152</v>
      </c>
      <c r="H108" s="65">
        <v>0</v>
      </c>
      <c r="I108" s="65">
        <v>0</v>
      </c>
      <c r="J108" s="64"/>
      <c r="K108" s="64"/>
    </row>
    <row r="109" ht="22.9" customHeight="1" spans="1:11">
      <c r="A109" s="83" t="s">
        <v>182</v>
      </c>
      <c r="B109" s="83" t="s">
        <v>184</v>
      </c>
      <c r="C109" s="83" t="s">
        <v>184</v>
      </c>
      <c r="D109" s="84" t="s">
        <v>190</v>
      </c>
      <c r="E109" s="84" t="s">
        <v>191</v>
      </c>
      <c r="F109" s="85">
        <v>6.241152</v>
      </c>
      <c r="G109" s="85">
        <v>6.241152</v>
      </c>
      <c r="H109" s="85"/>
      <c r="I109" s="85"/>
      <c r="J109" s="87"/>
      <c r="K109" s="87"/>
    </row>
    <row r="110" ht="22.9" customHeight="1" spans="1:11">
      <c r="A110" s="58" t="s">
        <v>182</v>
      </c>
      <c r="B110" s="58" t="s">
        <v>221</v>
      </c>
      <c r="C110" s="58"/>
      <c r="D110" s="60" t="s">
        <v>222</v>
      </c>
      <c r="E110" s="60" t="s">
        <v>223</v>
      </c>
      <c r="F110" s="65">
        <v>0.310632</v>
      </c>
      <c r="G110" s="65">
        <v>0.310632</v>
      </c>
      <c r="H110" s="65">
        <v>0</v>
      </c>
      <c r="I110" s="65">
        <v>0</v>
      </c>
      <c r="J110" s="64"/>
      <c r="K110" s="64"/>
    </row>
    <row r="111" ht="22.9" customHeight="1" spans="1:11">
      <c r="A111" s="83" t="s">
        <v>182</v>
      </c>
      <c r="B111" s="83" t="s">
        <v>221</v>
      </c>
      <c r="C111" s="83" t="s">
        <v>216</v>
      </c>
      <c r="D111" s="84" t="s">
        <v>224</v>
      </c>
      <c r="E111" s="84" t="s">
        <v>225</v>
      </c>
      <c r="F111" s="85">
        <v>0.310632</v>
      </c>
      <c r="G111" s="85">
        <v>0.310632</v>
      </c>
      <c r="H111" s="85"/>
      <c r="I111" s="85"/>
      <c r="J111" s="87"/>
      <c r="K111" s="87"/>
    </row>
    <row r="112" ht="22.9" customHeight="1" spans="1:11">
      <c r="A112" s="58" t="s">
        <v>198</v>
      </c>
      <c r="B112" s="58"/>
      <c r="C112" s="58"/>
      <c r="D112" s="60" t="s">
        <v>198</v>
      </c>
      <c r="E112" s="60" t="s">
        <v>199</v>
      </c>
      <c r="F112" s="65">
        <v>2.88525</v>
      </c>
      <c r="G112" s="65">
        <v>2.88525</v>
      </c>
      <c r="H112" s="65">
        <v>0</v>
      </c>
      <c r="I112" s="65">
        <v>0</v>
      </c>
      <c r="J112" s="64"/>
      <c r="K112" s="64"/>
    </row>
    <row r="113" ht="22.9" customHeight="1" spans="1:11">
      <c r="A113" s="58" t="s">
        <v>198</v>
      </c>
      <c r="B113" s="58" t="s">
        <v>200</v>
      </c>
      <c r="C113" s="58"/>
      <c r="D113" s="60" t="s">
        <v>201</v>
      </c>
      <c r="E113" s="60" t="s">
        <v>202</v>
      </c>
      <c r="F113" s="65">
        <v>2.88525</v>
      </c>
      <c r="G113" s="65">
        <v>2.88525</v>
      </c>
      <c r="H113" s="65">
        <v>0</v>
      </c>
      <c r="I113" s="65">
        <v>0</v>
      </c>
      <c r="J113" s="64"/>
      <c r="K113" s="64"/>
    </row>
    <row r="114" ht="22.9" customHeight="1" spans="1:11">
      <c r="A114" s="83" t="s">
        <v>198</v>
      </c>
      <c r="B114" s="83" t="s">
        <v>200</v>
      </c>
      <c r="C114" s="83" t="s">
        <v>216</v>
      </c>
      <c r="D114" s="84" t="s">
        <v>226</v>
      </c>
      <c r="E114" s="84" t="s">
        <v>227</v>
      </c>
      <c r="F114" s="85">
        <v>2.88525</v>
      </c>
      <c r="G114" s="85">
        <v>2.88525</v>
      </c>
      <c r="H114" s="85"/>
      <c r="I114" s="85"/>
      <c r="J114" s="87"/>
      <c r="K114" s="87"/>
    </row>
    <row r="115" ht="22.9" customHeight="1" spans="1:11">
      <c r="A115" s="58" t="s">
        <v>208</v>
      </c>
      <c r="B115" s="58"/>
      <c r="C115" s="58"/>
      <c r="D115" s="60" t="s">
        <v>208</v>
      </c>
      <c r="E115" s="60" t="s">
        <v>209</v>
      </c>
      <c r="F115" s="65">
        <v>66.840264</v>
      </c>
      <c r="G115" s="65">
        <v>48.480264</v>
      </c>
      <c r="H115" s="65">
        <v>18.36</v>
      </c>
      <c r="I115" s="65">
        <v>0</v>
      </c>
      <c r="J115" s="64"/>
      <c r="K115" s="64"/>
    </row>
    <row r="116" ht="22.9" customHeight="1" spans="1:11">
      <c r="A116" s="58" t="s">
        <v>208</v>
      </c>
      <c r="B116" s="58" t="s">
        <v>187</v>
      </c>
      <c r="C116" s="58"/>
      <c r="D116" s="60" t="s">
        <v>210</v>
      </c>
      <c r="E116" s="60" t="s">
        <v>211</v>
      </c>
      <c r="F116" s="65">
        <v>66.840264</v>
      </c>
      <c r="G116" s="65">
        <v>48.480264</v>
      </c>
      <c r="H116" s="65">
        <v>18.36</v>
      </c>
      <c r="I116" s="65">
        <v>0</v>
      </c>
      <c r="J116" s="64"/>
      <c r="K116" s="64"/>
    </row>
    <row r="117" ht="22.9" customHeight="1" spans="1:11">
      <c r="A117" s="83" t="s">
        <v>208</v>
      </c>
      <c r="B117" s="83" t="s">
        <v>187</v>
      </c>
      <c r="C117" s="83" t="s">
        <v>228</v>
      </c>
      <c r="D117" s="84" t="s">
        <v>229</v>
      </c>
      <c r="E117" s="84" t="s">
        <v>230</v>
      </c>
      <c r="F117" s="85">
        <v>48.480264</v>
      </c>
      <c r="G117" s="85">
        <v>48.480264</v>
      </c>
      <c r="H117" s="85"/>
      <c r="I117" s="85"/>
      <c r="J117" s="87"/>
      <c r="K117" s="87"/>
    </row>
    <row r="118" ht="22.9" customHeight="1" spans="1:11">
      <c r="A118" s="83" t="s">
        <v>208</v>
      </c>
      <c r="B118" s="83" t="s">
        <v>187</v>
      </c>
      <c r="C118" s="83" t="s">
        <v>195</v>
      </c>
      <c r="D118" s="84" t="s">
        <v>233</v>
      </c>
      <c r="E118" s="84" t="s">
        <v>234</v>
      </c>
      <c r="F118" s="85">
        <v>18.36</v>
      </c>
      <c r="G118" s="85"/>
      <c r="H118" s="85">
        <v>18.36</v>
      </c>
      <c r="I118" s="85"/>
      <c r="J118" s="87"/>
      <c r="K118" s="87"/>
    </row>
    <row r="119" ht="22.9" customHeight="1" spans="1:11">
      <c r="A119" s="58" t="s">
        <v>214</v>
      </c>
      <c r="B119" s="58"/>
      <c r="C119" s="58"/>
      <c r="D119" s="60" t="s">
        <v>214</v>
      </c>
      <c r="E119" s="60" t="s">
        <v>215</v>
      </c>
      <c r="F119" s="65">
        <v>5.026464</v>
      </c>
      <c r="G119" s="65">
        <v>5.026464</v>
      </c>
      <c r="H119" s="65">
        <v>0</v>
      </c>
      <c r="I119" s="65">
        <v>0</v>
      </c>
      <c r="J119" s="64"/>
      <c r="K119" s="64"/>
    </row>
    <row r="120" ht="22.9" customHeight="1" spans="1:11">
      <c r="A120" s="58" t="s">
        <v>214</v>
      </c>
      <c r="B120" s="58" t="s">
        <v>216</v>
      </c>
      <c r="C120" s="58"/>
      <c r="D120" s="60" t="s">
        <v>217</v>
      </c>
      <c r="E120" s="60" t="s">
        <v>218</v>
      </c>
      <c r="F120" s="65">
        <v>5.026464</v>
      </c>
      <c r="G120" s="65">
        <v>5.026464</v>
      </c>
      <c r="H120" s="65">
        <v>0</v>
      </c>
      <c r="I120" s="65">
        <v>0</v>
      </c>
      <c r="J120" s="64"/>
      <c r="K120" s="64"/>
    </row>
    <row r="121" ht="22.9" customHeight="1" spans="1:11">
      <c r="A121" s="83" t="s">
        <v>214</v>
      </c>
      <c r="B121" s="83" t="s">
        <v>216</v>
      </c>
      <c r="C121" s="83" t="s">
        <v>187</v>
      </c>
      <c r="D121" s="84" t="s">
        <v>219</v>
      </c>
      <c r="E121" s="84" t="s">
        <v>220</v>
      </c>
      <c r="F121" s="85">
        <v>5.026464</v>
      </c>
      <c r="G121" s="85">
        <v>5.026464</v>
      </c>
      <c r="H121" s="85"/>
      <c r="I121" s="85"/>
      <c r="J121" s="87"/>
      <c r="K121" s="87"/>
    </row>
    <row r="122"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1"/>
  <sheetViews>
    <sheetView workbookViewId="0">
      <selection activeCell="A1" sqref="A1"/>
    </sheetView>
  </sheetViews>
  <sheetFormatPr defaultColWidth="10" defaultRowHeight="13.5"/>
  <cols>
    <col min="1" max="1" width="3.625" customWidth="1"/>
    <col min="2" max="2" width="4.75" customWidth="1"/>
    <col min="3" max="3" width="4.625" customWidth="1"/>
    <col min="4" max="4" width="9.125" customWidth="1"/>
    <col min="5" max="5" width="20.125" customWidth="1"/>
    <col min="6" max="6" width="9.25" customWidth="1"/>
    <col min="7" max="7" width="7.75" customWidth="1"/>
    <col min="8" max="10" width="7.125" customWidth="1"/>
    <col min="11" max="11" width="7.75" customWidth="1"/>
    <col min="12" max="12" width="7.125" customWidth="1"/>
    <col min="13" max="13" width="6.75" customWidth="1"/>
    <col min="14" max="17" width="7.125" customWidth="1"/>
    <col min="18" max="18" width="7" customWidth="1"/>
    <col min="19" max="20" width="7.125" customWidth="1"/>
    <col min="21" max="22" width="9.75" customWidth="1"/>
  </cols>
  <sheetData>
    <row r="1" ht="16.35" customHeight="1" spans="1:20">
      <c r="A1" s="53"/>
      <c r="S1" s="45" t="s">
        <v>242</v>
      </c>
      <c r="T1" s="45"/>
    </row>
    <row r="2" ht="42.2" customHeight="1" spans="1:20">
      <c r="A2" s="54" t="s">
        <v>11</v>
      </c>
      <c r="B2" s="54"/>
      <c r="C2" s="54"/>
      <c r="D2" s="54"/>
      <c r="E2" s="54"/>
      <c r="F2" s="54"/>
      <c r="G2" s="54"/>
      <c r="H2" s="54"/>
      <c r="I2" s="54"/>
      <c r="J2" s="54"/>
      <c r="K2" s="54"/>
      <c r="L2" s="54"/>
      <c r="M2" s="54"/>
      <c r="N2" s="54"/>
      <c r="O2" s="54"/>
      <c r="P2" s="54"/>
      <c r="Q2" s="54"/>
      <c r="R2" s="54"/>
      <c r="S2" s="54"/>
      <c r="T2" s="54"/>
    </row>
    <row r="3" ht="19.9" customHeight="1" spans="1:20">
      <c r="A3" s="55" t="s">
        <v>32</v>
      </c>
      <c r="B3" s="55"/>
      <c r="C3" s="55"/>
      <c r="D3" s="55"/>
      <c r="E3" s="55"/>
      <c r="F3" s="55"/>
      <c r="G3" s="55"/>
      <c r="H3" s="55"/>
      <c r="I3" s="55"/>
      <c r="J3" s="55"/>
      <c r="K3" s="55"/>
      <c r="L3" s="55"/>
      <c r="M3" s="55"/>
      <c r="N3" s="55"/>
      <c r="O3" s="55"/>
      <c r="P3" s="55"/>
      <c r="Q3" s="55"/>
      <c r="R3" s="55"/>
      <c r="S3" s="62" t="s">
        <v>33</v>
      </c>
      <c r="T3" s="62"/>
    </row>
    <row r="4" ht="19.9" customHeight="1" spans="1:20">
      <c r="A4" s="58" t="s">
        <v>171</v>
      </c>
      <c r="B4" s="58"/>
      <c r="C4" s="58"/>
      <c r="D4" s="58" t="s">
        <v>243</v>
      </c>
      <c r="E4" s="58" t="s">
        <v>244</v>
      </c>
      <c r="F4" s="58" t="s">
        <v>245</v>
      </c>
      <c r="G4" s="58" t="s">
        <v>246</v>
      </c>
      <c r="H4" s="58" t="s">
        <v>247</v>
      </c>
      <c r="I4" s="58" t="s">
        <v>248</v>
      </c>
      <c r="J4" s="58" t="s">
        <v>249</v>
      </c>
      <c r="K4" s="58" t="s">
        <v>250</v>
      </c>
      <c r="L4" s="58" t="s">
        <v>251</v>
      </c>
      <c r="M4" s="58" t="s">
        <v>252</v>
      </c>
      <c r="N4" s="58" t="s">
        <v>253</v>
      </c>
      <c r="O4" s="58" t="s">
        <v>254</v>
      </c>
      <c r="P4" s="58" t="s">
        <v>255</v>
      </c>
      <c r="Q4" s="58" t="s">
        <v>256</v>
      </c>
      <c r="R4" s="58" t="s">
        <v>257</v>
      </c>
      <c r="S4" s="58" t="s">
        <v>258</v>
      </c>
      <c r="T4" s="58" t="s">
        <v>259</v>
      </c>
    </row>
    <row r="5" ht="20.65" customHeight="1" spans="1:20">
      <c r="A5" s="58" t="s">
        <v>179</v>
      </c>
      <c r="B5" s="58" t="s">
        <v>180</v>
      </c>
      <c r="C5" s="58" t="s">
        <v>181</v>
      </c>
      <c r="D5" s="58"/>
      <c r="E5" s="58"/>
      <c r="F5" s="58"/>
      <c r="G5" s="58"/>
      <c r="H5" s="58"/>
      <c r="I5" s="58"/>
      <c r="J5" s="58"/>
      <c r="K5" s="58"/>
      <c r="L5" s="58"/>
      <c r="M5" s="58"/>
      <c r="N5" s="58"/>
      <c r="O5" s="58"/>
      <c r="P5" s="58"/>
      <c r="Q5" s="58"/>
      <c r="R5" s="58"/>
      <c r="S5" s="58"/>
      <c r="T5" s="58"/>
    </row>
    <row r="6" ht="22.9" customHeight="1" spans="1:20">
      <c r="A6" s="57"/>
      <c r="B6" s="57"/>
      <c r="C6" s="57"/>
      <c r="D6" s="57"/>
      <c r="E6" s="57" t="s">
        <v>138</v>
      </c>
      <c r="F6" s="59">
        <v>6966.937794</v>
      </c>
      <c r="G6" s="59">
        <v>1607.09456</v>
      </c>
      <c r="H6" s="59">
        <v>483.989406</v>
      </c>
      <c r="I6" s="59"/>
      <c r="J6" s="59"/>
      <c r="K6" s="59">
        <v>4285.944308</v>
      </c>
      <c r="L6" s="59"/>
      <c r="M6" s="59"/>
      <c r="N6" s="59"/>
      <c r="O6" s="59">
        <v>589.90952</v>
      </c>
      <c r="P6" s="59"/>
      <c r="Q6" s="59"/>
      <c r="R6" s="59"/>
      <c r="S6" s="59"/>
      <c r="T6" s="59"/>
    </row>
    <row r="7" ht="22.9" customHeight="1" spans="1:20">
      <c r="A7" s="57"/>
      <c r="B7" s="57"/>
      <c r="C7" s="57"/>
      <c r="D7" s="60" t="s">
        <v>2</v>
      </c>
      <c r="E7" s="60" t="s">
        <v>4</v>
      </c>
      <c r="F7" s="59">
        <v>6966.937794</v>
      </c>
      <c r="G7" s="59">
        <v>1607.09456</v>
      </c>
      <c r="H7" s="59">
        <v>483.989406</v>
      </c>
      <c r="I7" s="59">
        <v>0</v>
      </c>
      <c r="J7" s="59">
        <v>0</v>
      </c>
      <c r="K7" s="59">
        <v>4285.944308</v>
      </c>
      <c r="L7" s="59">
        <v>0</v>
      </c>
      <c r="M7" s="59">
        <v>0</v>
      </c>
      <c r="N7" s="59">
        <v>0</v>
      </c>
      <c r="O7" s="59">
        <v>589.90952</v>
      </c>
      <c r="P7" s="59">
        <v>0</v>
      </c>
      <c r="Q7" s="59">
        <v>0</v>
      </c>
      <c r="R7" s="59">
        <v>0</v>
      </c>
      <c r="S7" s="59">
        <v>0</v>
      </c>
      <c r="T7" s="59">
        <v>0</v>
      </c>
    </row>
    <row r="8" ht="22.9" customHeight="1" spans="1:20">
      <c r="A8" s="64"/>
      <c r="B8" s="64"/>
      <c r="C8" s="64"/>
      <c r="D8" s="11" t="s">
        <v>156</v>
      </c>
      <c r="E8" s="11" t="s">
        <v>157</v>
      </c>
      <c r="F8" s="75">
        <v>2656.148686</v>
      </c>
      <c r="G8" s="75">
        <v>1607.09456</v>
      </c>
      <c r="H8" s="75">
        <v>483.989406</v>
      </c>
      <c r="I8" s="75"/>
      <c r="J8" s="75"/>
      <c r="K8" s="75"/>
      <c r="L8" s="75"/>
      <c r="M8" s="75"/>
      <c r="N8" s="75"/>
      <c r="O8" s="75">
        <v>565.06472</v>
      </c>
      <c r="P8" s="75"/>
      <c r="Q8" s="75"/>
      <c r="R8" s="75"/>
      <c r="S8" s="75"/>
      <c r="T8" s="75"/>
    </row>
    <row r="9" ht="22.9" customHeight="1" spans="1:20">
      <c r="A9" s="58" t="s">
        <v>182</v>
      </c>
      <c r="B9" s="58"/>
      <c r="C9" s="58"/>
      <c r="D9" s="60" t="s">
        <v>182</v>
      </c>
      <c r="E9" s="60" t="s">
        <v>183</v>
      </c>
      <c r="F9" s="65">
        <v>743.348624</v>
      </c>
      <c r="G9" s="65">
        <v>178.283904</v>
      </c>
      <c r="H9" s="65"/>
      <c r="I9" s="65"/>
      <c r="J9" s="65"/>
      <c r="K9" s="65"/>
      <c r="L9" s="65"/>
      <c r="M9" s="65"/>
      <c r="N9" s="65"/>
      <c r="O9" s="65">
        <v>565.06472</v>
      </c>
      <c r="P9" s="65"/>
      <c r="Q9" s="65"/>
      <c r="R9" s="65"/>
      <c r="S9" s="65"/>
      <c r="T9" s="65"/>
    </row>
    <row r="10" ht="22.9" customHeight="1" spans="1:20">
      <c r="A10" s="58" t="s">
        <v>182</v>
      </c>
      <c r="B10" s="58" t="s">
        <v>184</v>
      </c>
      <c r="C10" s="58"/>
      <c r="D10" s="60" t="s">
        <v>185</v>
      </c>
      <c r="E10" s="60" t="s">
        <v>186</v>
      </c>
      <c r="F10" s="65">
        <v>741.398624</v>
      </c>
      <c r="G10" s="65">
        <v>178.283904</v>
      </c>
      <c r="H10" s="65"/>
      <c r="I10" s="65"/>
      <c r="J10" s="65"/>
      <c r="K10" s="65"/>
      <c r="L10" s="65"/>
      <c r="M10" s="65"/>
      <c r="N10" s="65"/>
      <c r="O10" s="65">
        <v>563.11472</v>
      </c>
      <c r="P10" s="65"/>
      <c r="Q10" s="65"/>
      <c r="R10" s="65"/>
      <c r="S10" s="65"/>
      <c r="T10" s="65"/>
    </row>
    <row r="11" ht="22.9" customHeight="1" spans="1:20">
      <c r="A11" s="14" t="s">
        <v>182</v>
      </c>
      <c r="B11" s="14" t="s">
        <v>184</v>
      </c>
      <c r="C11" s="14" t="s">
        <v>187</v>
      </c>
      <c r="D11" s="15" t="s">
        <v>188</v>
      </c>
      <c r="E11" s="15" t="s">
        <v>189</v>
      </c>
      <c r="F11" s="67">
        <v>605.23472</v>
      </c>
      <c r="G11" s="67">
        <v>42.12</v>
      </c>
      <c r="H11" s="67"/>
      <c r="I11" s="67"/>
      <c r="J11" s="67"/>
      <c r="K11" s="67"/>
      <c r="L11" s="67"/>
      <c r="M11" s="67"/>
      <c r="N11" s="67"/>
      <c r="O11" s="67">
        <v>563.11472</v>
      </c>
      <c r="P11" s="67"/>
      <c r="Q11" s="67"/>
      <c r="R11" s="67"/>
      <c r="S11" s="67"/>
      <c r="T11" s="67"/>
    </row>
    <row r="12" ht="22.9" customHeight="1" spans="1:20">
      <c r="A12" s="14" t="s">
        <v>182</v>
      </c>
      <c r="B12" s="14" t="s">
        <v>184</v>
      </c>
      <c r="C12" s="14" t="s">
        <v>184</v>
      </c>
      <c r="D12" s="15" t="s">
        <v>190</v>
      </c>
      <c r="E12" s="15" t="s">
        <v>191</v>
      </c>
      <c r="F12" s="67">
        <v>136.163904</v>
      </c>
      <c r="G12" s="67">
        <v>136.163904</v>
      </c>
      <c r="H12" s="67"/>
      <c r="I12" s="67"/>
      <c r="J12" s="67"/>
      <c r="K12" s="67"/>
      <c r="L12" s="67"/>
      <c r="M12" s="67"/>
      <c r="N12" s="67"/>
      <c r="O12" s="67"/>
      <c r="P12" s="67"/>
      <c r="Q12" s="67"/>
      <c r="R12" s="67"/>
      <c r="S12" s="67"/>
      <c r="T12" s="67"/>
    </row>
    <row r="13" ht="22.9" customHeight="1" spans="1:20">
      <c r="A13" s="58" t="s">
        <v>182</v>
      </c>
      <c r="B13" s="58" t="s">
        <v>192</v>
      </c>
      <c r="C13" s="58"/>
      <c r="D13" s="60" t="s">
        <v>193</v>
      </c>
      <c r="E13" s="60" t="s">
        <v>194</v>
      </c>
      <c r="F13" s="65">
        <v>1.95</v>
      </c>
      <c r="G13" s="65"/>
      <c r="H13" s="65"/>
      <c r="I13" s="65"/>
      <c r="J13" s="65"/>
      <c r="K13" s="65"/>
      <c r="L13" s="65"/>
      <c r="M13" s="65"/>
      <c r="N13" s="65"/>
      <c r="O13" s="65">
        <v>1.95</v>
      </c>
      <c r="P13" s="65"/>
      <c r="Q13" s="65"/>
      <c r="R13" s="65"/>
      <c r="S13" s="65"/>
      <c r="T13" s="65"/>
    </row>
    <row r="14" ht="22.9" customHeight="1" spans="1:20">
      <c r="A14" s="14" t="s">
        <v>182</v>
      </c>
      <c r="B14" s="14" t="s">
        <v>192</v>
      </c>
      <c r="C14" s="14" t="s">
        <v>195</v>
      </c>
      <c r="D14" s="15" t="s">
        <v>196</v>
      </c>
      <c r="E14" s="15" t="s">
        <v>197</v>
      </c>
      <c r="F14" s="67">
        <v>1.95</v>
      </c>
      <c r="G14" s="67"/>
      <c r="H14" s="67"/>
      <c r="I14" s="67"/>
      <c r="J14" s="67"/>
      <c r="K14" s="67"/>
      <c r="L14" s="67"/>
      <c r="M14" s="67"/>
      <c r="N14" s="67"/>
      <c r="O14" s="67">
        <v>1.95</v>
      </c>
      <c r="P14" s="67"/>
      <c r="Q14" s="67"/>
      <c r="R14" s="67"/>
      <c r="S14" s="67"/>
      <c r="T14" s="67"/>
    </row>
    <row r="15" ht="22.9" customHeight="1" spans="1:20">
      <c r="A15" s="58" t="s">
        <v>198</v>
      </c>
      <c r="B15" s="58"/>
      <c r="C15" s="58"/>
      <c r="D15" s="60" t="s">
        <v>198</v>
      </c>
      <c r="E15" s="60" t="s">
        <v>199</v>
      </c>
      <c r="F15" s="65">
        <v>97.103328</v>
      </c>
      <c r="G15" s="65">
        <v>97.103328</v>
      </c>
      <c r="H15" s="65"/>
      <c r="I15" s="65"/>
      <c r="J15" s="65"/>
      <c r="K15" s="65"/>
      <c r="L15" s="65"/>
      <c r="M15" s="65"/>
      <c r="N15" s="65"/>
      <c r="O15" s="65"/>
      <c r="P15" s="65"/>
      <c r="Q15" s="65"/>
      <c r="R15" s="65"/>
      <c r="S15" s="65"/>
      <c r="T15" s="65"/>
    </row>
    <row r="16" ht="22.9" customHeight="1" spans="1:20">
      <c r="A16" s="58" t="s">
        <v>198</v>
      </c>
      <c r="B16" s="58" t="s">
        <v>200</v>
      </c>
      <c r="C16" s="58"/>
      <c r="D16" s="60" t="s">
        <v>201</v>
      </c>
      <c r="E16" s="60" t="s">
        <v>202</v>
      </c>
      <c r="F16" s="65">
        <v>97.103328</v>
      </c>
      <c r="G16" s="65">
        <v>97.103328</v>
      </c>
      <c r="H16" s="65"/>
      <c r="I16" s="65"/>
      <c r="J16" s="65"/>
      <c r="K16" s="65"/>
      <c r="L16" s="65"/>
      <c r="M16" s="65"/>
      <c r="N16" s="65"/>
      <c r="O16" s="65"/>
      <c r="P16" s="65"/>
      <c r="Q16" s="65"/>
      <c r="R16" s="65"/>
      <c r="S16" s="65"/>
      <c r="T16" s="65"/>
    </row>
    <row r="17" ht="22.9" customHeight="1" spans="1:20">
      <c r="A17" s="14" t="s">
        <v>198</v>
      </c>
      <c r="B17" s="14" t="s">
        <v>200</v>
      </c>
      <c r="C17" s="14" t="s">
        <v>187</v>
      </c>
      <c r="D17" s="15" t="s">
        <v>203</v>
      </c>
      <c r="E17" s="15" t="s">
        <v>204</v>
      </c>
      <c r="F17" s="67">
        <v>63.062352</v>
      </c>
      <c r="G17" s="67">
        <v>63.062352</v>
      </c>
      <c r="H17" s="67"/>
      <c r="I17" s="67"/>
      <c r="J17" s="67"/>
      <c r="K17" s="67"/>
      <c r="L17" s="67"/>
      <c r="M17" s="67"/>
      <c r="N17" s="67"/>
      <c r="O17" s="67"/>
      <c r="P17" s="67"/>
      <c r="Q17" s="67"/>
      <c r="R17" s="67"/>
      <c r="S17" s="67"/>
      <c r="T17" s="67"/>
    </row>
    <row r="18" ht="22.9" customHeight="1" spans="1:20">
      <c r="A18" s="14" t="s">
        <v>198</v>
      </c>
      <c r="B18" s="14" t="s">
        <v>200</v>
      </c>
      <c r="C18" s="14" t="s">
        <v>205</v>
      </c>
      <c r="D18" s="15" t="s">
        <v>206</v>
      </c>
      <c r="E18" s="15" t="s">
        <v>207</v>
      </c>
      <c r="F18" s="67">
        <v>34.040976</v>
      </c>
      <c r="G18" s="67">
        <v>34.040976</v>
      </c>
      <c r="H18" s="67"/>
      <c r="I18" s="67"/>
      <c r="J18" s="67"/>
      <c r="K18" s="67"/>
      <c r="L18" s="67"/>
      <c r="M18" s="67"/>
      <c r="N18" s="67"/>
      <c r="O18" s="67"/>
      <c r="P18" s="67"/>
      <c r="Q18" s="67"/>
      <c r="R18" s="67"/>
      <c r="S18" s="67"/>
      <c r="T18" s="67"/>
    </row>
    <row r="19" ht="22.9" customHeight="1" spans="1:20">
      <c r="A19" s="58" t="s">
        <v>208</v>
      </c>
      <c r="B19" s="58"/>
      <c r="C19" s="58"/>
      <c r="D19" s="60" t="s">
        <v>208</v>
      </c>
      <c r="E19" s="60" t="s">
        <v>209</v>
      </c>
      <c r="F19" s="65">
        <v>1713.573806</v>
      </c>
      <c r="G19" s="65">
        <v>1229.5844</v>
      </c>
      <c r="H19" s="65">
        <v>483.989406</v>
      </c>
      <c r="I19" s="65"/>
      <c r="J19" s="65"/>
      <c r="K19" s="65"/>
      <c r="L19" s="65"/>
      <c r="M19" s="65"/>
      <c r="N19" s="65"/>
      <c r="O19" s="65"/>
      <c r="P19" s="65"/>
      <c r="Q19" s="65"/>
      <c r="R19" s="65"/>
      <c r="S19" s="65"/>
      <c r="T19" s="65"/>
    </row>
    <row r="20" ht="22.9" customHeight="1" spans="1:20">
      <c r="A20" s="58" t="s">
        <v>208</v>
      </c>
      <c r="B20" s="58" t="s">
        <v>187</v>
      </c>
      <c r="C20" s="58"/>
      <c r="D20" s="60" t="s">
        <v>210</v>
      </c>
      <c r="E20" s="60" t="s">
        <v>211</v>
      </c>
      <c r="F20" s="65">
        <v>1713.573806</v>
      </c>
      <c r="G20" s="65">
        <v>1229.5844</v>
      </c>
      <c r="H20" s="65">
        <v>483.989406</v>
      </c>
      <c r="I20" s="65"/>
      <c r="J20" s="65"/>
      <c r="K20" s="65"/>
      <c r="L20" s="65"/>
      <c r="M20" s="65"/>
      <c r="N20" s="65"/>
      <c r="O20" s="65"/>
      <c r="P20" s="65"/>
      <c r="Q20" s="65"/>
      <c r="R20" s="65"/>
      <c r="S20" s="65"/>
      <c r="T20" s="65"/>
    </row>
    <row r="21" ht="22.9" customHeight="1" spans="1:20">
      <c r="A21" s="14" t="s">
        <v>208</v>
      </c>
      <c r="B21" s="14" t="s">
        <v>187</v>
      </c>
      <c r="C21" s="14" t="s">
        <v>187</v>
      </c>
      <c r="D21" s="15" t="s">
        <v>212</v>
      </c>
      <c r="E21" s="15" t="s">
        <v>213</v>
      </c>
      <c r="F21" s="67">
        <v>1713.573806</v>
      </c>
      <c r="G21" s="67">
        <v>1229.5844</v>
      </c>
      <c r="H21" s="67">
        <v>483.989406</v>
      </c>
      <c r="I21" s="67"/>
      <c r="J21" s="67"/>
      <c r="K21" s="67"/>
      <c r="L21" s="67"/>
      <c r="M21" s="67"/>
      <c r="N21" s="67"/>
      <c r="O21" s="67"/>
      <c r="P21" s="67"/>
      <c r="Q21" s="67"/>
      <c r="R21" s="67"/>
      <c r="S21" s="67"/>
      <c r="T21" s="67"/>
    </row>
    <row r="22" ht="22.9" customHeight="1" spans="1:20">
      <c r="A22" s="58" t="s">
        <v>214</v>
      </c>
      <c r="B22" s="58"/>
      <c r="C22" s="58"/>
      <c r="D22" s="60" t="s">
        <v>214</v>
      </c>
      <c r="E22" s="60" t="s">
        <v>215</v>
      </c>
      <c r="F22" s="65">
        <v>102.122928</v>
      </c>
      <c r="G22" s="65">
        <v>102.122928</v>
      </c>
      <c r="H22" s="65"/>
      <c r="I22" s="65"/>
      <c r="J22" s="65"/>
      <c r="K22" s="65"/>
      <c r="L22" s="65"/>
      <c r="M22" s="65"/>
      <c r="N22" s="65"/>
      <c r="O22" s="65"/>
      <c r="P22" s="65"/>
      <c r="Q22" s="65"/>
      <c r="R22" s="65"/>
      <c r="S22" s="65"/>
      <c r="T22" s="65"/>
    </row>
    <row r="23" ht="22.9" customHeight="1" spans="1:20">
      <c r="A23" s="58" t="s">
        <v>214</v>
      </c>
      <c r="B23" s="58" t="s">
        <v>216</v>
      </c>
      <c r="C23" s="58"/>
      <c r="D23" s="60" t="s">
        <v>217</v>
      </c>
      <c r="E23" s="60" t="s">
        <v>218</v>
      </c>
      <c r="F23" s="65">
        <v>102.122928</v>
      </c>
      <c r="G23" s="65">
        <v>102.122928</v>
      </c>
      <c r="H23" s="65"/>
      <c r="I23" s="65"/>
      <c r="J23" s="65"/>
      <c r="K23" s="65"/>
      <c r="L23" s="65"/>
      <c r="M23" s="65"/>
      <c r="N23" s="65"/>
      <c r="O23" s="65"/>
      <c r="P23" s="65"/>
      <c r="Q23" s="65"/>
      <c r="R23" s="65"/>
      <c r="S23" s="65"/>
      <c r="T23" s="65"/>
    </row>
    <row r="24" ht="22.9" customHeight="1" spans="1:20">
      <c r="A24" s="14" t="s">
        <v>214</v>
      </c>
      <c r="B24" s="14" t="s">
        <v>216</v>
      </c>
      <c r="C24" s="14" t="s">
        <v>187</v>
      </c>
      <c r="D24" s="15" t="s">
        <v>219</v>
      </c>
      <c r="E24" s="15" t="s">
        <v>220</v>
      </c>
      <c r="F24" s="67">
        <v>102.122928</v>
      </c>
      <c r="G24" s="67">
        <v>102.122928</v>
      </c>
      <c r="H24" s="67"/>
      <c r="I24" s="67"/>
      <c r="J24" s="67"/>
      <c r="K24" s="67"/>
      <c r="L24" s="67"/>
      <c r="M24" s="67"/>
      <c r="N24" s="67"/>
      <c r="O24" s="67"/>
      <c r="P24" s="67"/>
      <c r="Q24" s="67"/>
      <c r="R24" s="67"/>
      <c r="S24" s="67"/>
      <c r="T24" s="67"/>
    </row>
    <row r="25" ht="22.9" customHeight="1" spans="1:20">
      <c r="A25" s="64"/>
      <c r="B25" s="64"/>
      <c r="C25" s="64"/>
      <c r="D25" s="11" t="s">
        <v>158</v>
      </c>
      <c r="E25" s="11" t="s">
        <v>159</v>
      </c>
      <c r="F25" s="75">
        <v>2579.800776</v>
      </c>
      <c r="G25" s="75"/>
      <c r="H25" s="75"/>
      <c r="I25" s="75"/>
      <c r="J25" s="75"/>
      <c r="K25" s="75">
        <v>2571.500776</v>
      </c>
      <c r="L25" s="75"/>
      <c r="M25" s="75"/>
      <c r="N25" s="75"/>
      <c r="O25" s="75">
        <v>8.3</v>
      </c>
      <c r="P25" s="75"/>
      <c r="Q25" s="75"/>
      <c r="R25" s="75"/>
      <c r="S25" s="75"/>
      <c r="T25" s="75"/>
    </row>
    <row r="26" ht="22.9" customHeight="1" spans="1:20">
      <c r="A26" s="58" t="s">
        <v>182</v>
      </c>
      <c r="B26" s="58"/>
      <c r="C26" s="58"/>
      <c r="D26" s="60" t="s">
        <v>182</v>
      </c>
      <c r="E26" s="60" t="s">
        <v>183</v>
      </c>
      <c r="F26" s="65">
        <v>205.925164</v>
      </c>
      <c r="G26" s="65"/>
      <c r="H26" s="65"/>
      <c r="I26" s="65"/>
      <c r="J26" s="65"/>
      <c r="K26" s="65">
        <v>205.925164</v>
      </c>
      <c r="L26" s="65"/>
      <c r="M26" s="65"/>
      <c r="N26" s="65"/>
      <c r="O26" s="65"/>
      <c r="P26" s="65"/>
      <c r="Q26" s="65"/>
      <c r="R26" s="65"/>
      <c r="S26" s="65"/>
      <c r="T26" s="65"/>
    </row>
    <row r="27" ht="22.9" customHeight="1" spans="1:20">
      <c r="A27" s="58" t="s">
        <v>182</v>
      </c>
      <c r="B27" s="58" t="s">
        <v>184</v>
      </c>
      <c r="C27" s="58"/>
      <c r="D27" s="60" t="s">
        <v>185</v>
      </c>
      <c r="E27" s="60" t="s">
        <v>186</v>
      </c>
      <c r="F27" s="65">
        <v>196.818688</v>
      </c>
      <c r="G27" s="65"/>
      <c r="H27" s="65"/>
      <c r="I27" s="65"/>
      <c r="J27" s="65"/>
      <c r="K27" s="65">
        <v>196.818688</v>
      </c>
      <c r="L27" s="65"/>
      <c r="M27" s="65"/>
      <c r="N27" s="65"/>
      <c r="O27" s="65"/>
      <c r="P27" s="65"/>
      <c r="Q27" s="65"/>
      <c r="R27" s="65"/>
      <c r="S27" s="65"/>
      <c r="T27" s="65"/>
    </row>
    <row r="28" ht="22.9" customHeight="1" spans="1:20">
      <c r="A28" s="14" t="s">
        <v>182</v>
      </c>
      <c r="B28" s="14" t="s">
        <v>184</v>
      </c>
      <c r="C28" s="14" t="s">
        <v>184</v>
      </c>
      <c r="D28" s="15" t="s">
        <v>190</v>
      </c>
      <c r="E28" s="15" t="s">
        <v>191</v>
      </c>
      <c r="F28" s="67">
        <v>196.818688</v>
      </c>
      <c r="G28" s="67"/>
      <c r="H28" s="67"/>
      <c r="I28" s="67"/>
      <c r="J28" s="67"/>
      <c r="K28" s="67">
        <v>196.818688</v>
      </c>
      <c r="L28" s="67"/>
      <c r="M28" s="67"/>
      <c r="N28" s="67"/>
      <c r="O28" s="67"/>
      <c r="P28" s="67"/>
      <c r="Q28" s="67"/>
      <c r="R28" s="67"/>
      <c r="S28" s="67"/>
      <c r="T28" s="67"/>
    </row>
    <row r="29" ht="22.9" customHeight="1" spans="1:20">
      <c r="A29" s="58" t="s">
        <v>182</v>
      </c>
      <c r="B29" s="58" t="s">
        <v>221</v>
      </c>
      <c r="C29" s="58"/>
      <c r="D29" s="60" t="s">
        <v>222</v>
      </c>
      <c r="E29" s="60" t="s">
        <v>223</v>
      </c>
      <c r="F29" s="65">
        <v>9.106476</v>
      </c>
      <c r="G29" s="65"/>
      <c r="H29" s="65"/>
      <c r="I29" s="65"/>
      <c r="J29" s="65"/>
      <c r="K29" s="65">
        <v>9.106476</v>
      </c>
      <c r="L29" s="65"/>
      <c r="M29" s="65"/>
      <c r="N29" s="65"/>
      <c r="O29" s="65"/>
      <c r="P29" s="65"/>
      <c r="Q29" s="65"/>
      <c r="R29" s="65"/>
      <c r="S29" s="65"/>
      <c r="T29" s="65"/>
    </row>
    <row r="30" ht="22.9" customHeight="1" spans="1:20">
      <c r="A30" s="14" t="s">
        <v>182</v>
      </c>
      <c r="B30" s="14" t="s">
        <v>221</v>
      </c>
      <c r="C30" s="14" t="s">
        <v>216</v>
      </c>
      <c r="D30" s="15" t="s">
        <v>224</v>
      </c>
      <c r="E30" s="15" t="s">
        <v>225</v>
      </c>
      <c r="F30" s="67">
        <v>9.106476</v>
      </c>
      <c r="G30" s="67"/>
      <c r="H30" s="67"/>
      <c r="I30" s="67"/>
      <c r="J30" s="67"/>
      <c r="K30" s="67">
        <v>9.106476</v>
      </c>
      <c r="L30" s="67"/>
      <c r="M30" s="67"/>
      <c r="N30" s="67"/>
      <c r="O30" s="67"/>
      <c r="P30" s="67"/>
      <c r="Q30" s="67"/>
      <c r="R30" s="67"/>
      <c r="S30" s="67"/>
      <c r="T30" s="67"/>
    </row>
    <row r="31" ht="22.9" customHeight="1" spans="1:20">
      <c r="A31" s="58" t="s">
        <v>198</v>
      </c>
      <c r="B31" s="58"/>
      <c r="C31" s="58"/>
      <c r="D31" s="60" t="s">
        <v>198</v>
      </c>
      <c r="E31" s="60" t="s">
        <v>199</v>
      </c>
      <c r="F31" s="65">
        <v>83.724312</v>
      </c>
      <c r="G31" s="65"/>
      <c r="H31" s="65"/>
      <c r="I31" s="65"/>
      <c r="J31" s="65"/>
      <c r="K31" s="65">
        <v>83.724312</v>
      </c>
      <c r="L31" s="65"/>
      <c r="M31" s="65"/>
      <c r="N31" s="65"/>
      <c r="O31" s="65"/>
      <c r="P31" s="65"/>
      <c r="Q31" s="65"/>
      <c r="R31" s="65"/>
      <c r="S31" s="65"/>
      <c r="T31" s="65"/>
    </row>
    <row r="32" ht="22.9" customHeight="1" spans="1:20">
      <c r="A32" s="58" t="s">
        <v>198</v>
      </c>
      <c r="B32" s="58" t="s">
        <v>200</v>
      </c>
      <c r="C32" s="58"/>
      <c r="D32" s="60" t="s">
        <v>201</v>
      </c>
      <c r="E32" s="60" t="s">
        <v>202</v>
      </c>
      <c r="F32" s="65">
        <v>83.724312</v>
      </c>
      <c r="G32" s="65"/>
      <c r="H32" s="65"/>
      <c r="I32" s="65"/>
      <c r="J32" s="65"/>
      <c r="K32" s="65">
        <v>83.724312</v>
      </c>
      <c r="L32" s="65"/>
      <c r="M32" s="65"/>
      <c r="N32" s="65"/>
      <c r="O32" s="65"/>
      <c r="P32" s="65"/>
      <c r="Q32" s="65"/>
      <c r="R32" s="65"/>
      <c r="S32" s="65"/>
      <c r="T32" s="65"/>
    </row>
    <row r="33" ht="22.9" customHeight="1" spans="1:20">
      <c r="A33" s="14" t="s">
        <v>198</v>
      </c>
      <c r="B33" s="14" t="s">
        <v>200</v>
      </c>
      <c r="C33" s="14" t="s">
        <v>216</v>
      </c>
      <c r="D33" s="15" t="s">
        <v>226</v>
      </c>
      <c r="E33" s="15" t="s">
        <v>227</v>
      </c>
      <c r="F33" s="67">
        <v>83.724312</v>
      </c>
      <c r="G33" s="67"/>
      <c r="H33" s="67"/>
      <c r="I33" s="67"/>
      <c r="J33" s="67"/>
      <c r="K33" s="67">
        <v>83.724312</v>
      </c>
      <c r="L33" s="67"/>
      <c r="M33" s="67"/>
      <c r="N33" s="67"/>
      <c r="O33" s="67"/>
      <c r="P33" s="67"/>
      <c r="Q33" s="67"/>
      <c r="R33" s="67"/>
      <c r="S33" s="67"/>
      <c r="T33" s="67"/>
    </row>
    <row r="34" ht="22.9" customHeight="1" spans="1:20">
      <c r="A34" s="58" t="s">
        <v>208</v>
      </c>
      <c r="B34" s="58"/>
      <c r="C34" s="58"/>
      <c r="D34" s="60" t="s">
        <v>208</v>
      </c>
      <c r="E34" s="60" t="s">
        <v>209</v>
      </c>
      <c r="F34" s="65">
        <v>2145.897284</v>
      </c>
      <c r="G34" s="65"/>
      <c r="H34" s="65"/>
      <c r="I34" s="65"/>
      <c r="J34" s="65"/>
      <c r="K34" s="65">
        <v>2137.597284</v>
      </c>
      <c r="L34" s="65"/>
      <c r="M34" s="65"/>
      <c r="N34" s="65"/>
      <c r="O34" s="65">
        <v>8.3</v>
      </c>
      <c r="P34" s="65"/>
      <c r="Q34" s="65"/>
      <c r="R34" s="65"/>
      <c r="S34" s="65"/>
      <c r="T34" s="65"/>
    </row>
    <row r="35" ht="22.9" customHeight="1" spans="1:20">
      <c r="A35" s="58" t="s">
        <v>208</v>
      </c>
      <c r="B35" s="58" t="s">
        <v>187</v>
      </c>
      <c r="C35" s="58"/>
      <c r="D35" s="60" t="s">
        <v>210</v>
      </c>
      <c r="E35" s="60" t="s">
        <v>211</v>
      </c>
      <c r="F35" s="65">
        <v>2145.897284</v>
      </c>
      <c r="G35" s="65"/>
      <c r="H35" s="65"/>
      <c r="I35" s="65"/>
      <c r="J35" s="65"/>
      <c r="K35" s="65">
        <v>2137.597284</v>
      </c>
      <c r="L35" s="65"/>
      <c r="M35" s="65"/>
      <c r="N35" s="65"/>
      <c r="O35" s="65">
        <v>8.3</v>
      </c>
      <c r="P35" s="65"/>
      <c r="Q35" s="65"/>
      <c r="R35" s="65"/>
      <c r="S35" s="65"/>
      <c r="T35" s="65"/>
    </row>
    <row r="36" ht="22.9" customHeight="1" spans="1:20">
      <c r="A36" s="14" t="s">
        <v>208</v>
      </c>
      <c r="B36" s="14" t="s">
        <v>187</v>
      </c>
      <c r="C36" s="14" t="s">
        <v>228</v>
      </c>
      <c r="D36" s="15" t="s">
        <v>229</v>
      </c>
      <c r="E36" s="15" t="s">
        <v>230</v>
      </c>
      <c r="F36" s="67">
        <v>2145.897284</v>
      </c>
      <c r="G36" s="67"/>
      <c r="H36" s="67"/>
      <c r="I36" s="67"/>
      <c r="J36" s="67"/>
      <c r="K36" s="67">
        <v>2137.597284</v>
      </c>
      <c r="L36" s="67"/>
      <c r="M36" s="67"/>
      <c r="N36" s="67"/>
      <c r="O36" s="67">
        <v>8.3</v>
      </c>
      <c r="P36" s="67"/>
      <c r="Q36" s="67"/>
      <c r="R36" s="67"/>
      <c r="S36" s="67"/>
      <c r="T36" s="67"/>
    </row>
    <row r="37" ht="22.9" customHeight="1" spans="1:20">
      <c r="A37" s="58" t="s">
        <v>214</v>
      </c>
      <c r="B37" s="58"/>
      <c r="C37" s="58"/>
      <c r="D37" s="60" t="s">
        <v>214</v>
      </c>
      <c r="E37" s="60" t="s">
        <v>215</v>
      </c>
      <c r="F37" s="65">
        <v>144.254016</v>
      </c>
      <c r="G37" s="65"/>
      <c r="H37" s="65"/>
      <c r="I37" s="65"/>
      <c r="J37" s="65"/>
      <c r="K37" s="65">
        <v>144.254016</v>
      </c>
      <c r="L37" s="65"/>
      <c r="M37" s="65"/>
      <c r="N37" s="65"/>
      <c r="O37" s="65"/>
      <c r="P37" s="65"/>
      <c r="Q37" s="65"/>
      <c r="R37" s="65"/>
      <c r="S37" s="65"/>
      <c r="T37" s="65"/>
    </row>
    <row r="38" ht="22.9" customHeight="1" spans="1:20">
      <c r="A38" s="58" t="s">
        <v>214</v>
      </c>
      <c r="B38" s="58" t="s">
        <v>216</v>
      </c>
      <c r="C38" s="58"/>
      <c r="D38" s="60" t="s">
        <v>217</v>
      </c>
      <c r="E38" s="60" t="s">
        <v>218</v>
      </c>
      <c r="F38" s="65">
        <v>144.254016</v>
      </c>
      <c r="G38" s="65"/>
      <c r="H38" s="65"/>
      <c r="I38" s="65"/>
      <c r="J38" s="65"/>
      <c r="K38" s="65">
        <v>144.254016</v>
      </c>
      <c r="L38" s="65"/>
      <c r="M38" s="65"/>
      <c r="N38" s="65"/>
      <c r="O38" s="65"/>
      <c r="P38" s="65"/>
      <c r="Q38" s="65"/>
      <c r="R38" s="65"/>
      <c r="S38" s="65"/>
      <c r="T38" s="65"/>
    </row>
    <row r="39" ht="22.9" customHeight="1" spans="1:20">
      <c r="A39" s="14" t="s">
        <v>214</v>
      </c>
      <c r="B39" s="14" t="s">
        <v>216</v>
      </c>
      <c r="C39" s="14" t="s">
        <v>187</v>
      </c>
      <c r="D39" s="15" t="s">
        <v>219</v>
      </c>
      <c r="E39" s="15" t="s">
        <v>220</v>
      </c>
      <c r="F39" s="67">
        <v>144.254016</v>
      </c>
      <c r="G39" s="67"/>
      <c r="H39" s="67"/>
      <c r="I39" s="67"/>
      <c r="J39" s="67"/>
      <c r="K39" s="67">
        <v>144.254016</v>
      </c>
      <c r="L39" s="67"/>
      <c r="M39" s="67"/>
      <c r="N39" s="67"/>
      <c r="O39" s="67"/>
      <c r="P39" s="67"/>
      <c r="Q39" s="67"/>
      <c r="R39" s="67"/>
      <c r="S39" s="67"/>
      <c r="T39" s="67"/>
    </row>
    <row r="40" ht="22.9" customHeight="1" spans="1:20">
      <c r="A40" s="64"/>
      <c r="B40" s="64"/>
      <c r="C40" s="64"/>
      <c r="D40" s="11" t="s">
        <v>160</v>
      </c>
      <c r="E40" s="11" t="s">
        <v>161</v>
      </c>
      <c r="F40" s="75">
        <v>799.211486</v>
      </c>
      <c r="G40" s="75"/>
      <c r="H40" s="75"/>
      <c r="I40" s="75"/>
      <c r="J40" s="75"/>
      <c r="K40" s="75">
        <v>787.386686</v>
      </c>
      <c r="L40" s="75"/>
      <c r="M40" s="75"/>
      <c r="N40" s="75"/>
      <c r="O40" s="75">
        <v>11.8248</v>
      </c>
      <c r="P40" s="75"/>
      <c r="Q40" s="75"/>
      <c r="R40" s="75"/>
      <c r="S40" s="75"/>
      <c r="T40" s="75"/>
    </row>
    <row r="41" ht="22.9" customHeight="1" spans="1:20">
      <c r="A41" s="58" t="s">
        <v>182</v>
      </c>
      <c r="B41" s="58"/>
      <c r="C41" s="58"/>
      <c r="D41" s="60" t="s">
        <v>182</v>
      </c>
      <c r="E41" s="60" t="s">
        <v>183</v>
      </c>
      <c r="F41" s="65">
        <v>67.536636</v>
      </c>
      <c r="G41" s="65"/>
      <c r="H41" s="65"/>
      <c r="I41" s="65"/>
      <c r="J41" s="65"/>
      <c r="K41" s="65">
        <v>55.711836</v>
      </c>
      <c r="L41" s="65"/>
      <c r="M41" s="65"/>
      <c r="N41" s="65"/>
      <c r="O41" s="65">
        <v>11.8248</v>
      </c>
      <c r="P41" s="65"/>
      <c r="Q41" s="65"/>
      <c r="R41" s="65"/>
      <c r="S41" s="65"/>
      <c r="T41" s="65"/>
    </row>
    <row r="42" ht="22.9" customHeight="1" spans="1:20">
      <c r="A42" s="58" t="s">
        <v>182</v>
      </c>
      <c r="B42" s="58" t="s">
        <v>184</v>
      </c>
      <c r="C42" s="58"/>
      <c r="D42" s="60" t="s">
        <v>185</v>
      </c>
      <c r="E42" s="60" t="s">
        <v>186</v>
      </c>
      <c r="F42" s="65">
        <v>64.84656</v>
      </c>
      <c r="G42" s="65"/>
      <c r="H42" s="65"/>
      <c r="I42" s="65"/>
      <c r="J42" s="65"/>
      <c r="K42" s="65">
        <v>53.02176</v>
      </c>
      <c r="L42" s="65"/>
      <c r="M42" s="65"/>
      <c r="N42" s="65"/>
      <c r="O42" s="65">
        <v>11.8248</v>
      </c>
      <c r="P42" s="65"/>
      <c r="Q42" s="65"/>
      <c r="R42" s="65"/>
      <c r="S42" s="65"/>
      <c r="T42" s="65"/>
    </row>
    <row r="43" ht="22.9" customHeight="1" spans="1:20">
      <c r="A43" s="14" t="s">
        <v>182</v>
      </c>
      <c r="B43" s="14" t="s">
        <v>184</v>
      </c>
      <c r="C43" s="14" t="s">
        <v>216</v>
      </c>
      <c r="D43" s="15" t="s">
        <v>231</v>
      </c>
      <c r="E43" s="15" t="s">
        <v>232</v>
      </c>
      <c r="F43" s="67">
        <v>11.8248</v>
      </c>
      <c r="G43" s="67"/>
      <c r="H43" s="67"/>
      <c r="I43" s="67"/>
      <c r="J43" s="67"/>
      <c r="K43" s="67"/>
      <c r="L43" s="67"/>
      <c r="M43" s="67"/>
      <c r="N43" s="67"/>
      <c r="O43" s="67">
        <v>11.8248</v>
      </c>
      <c r="P43" s="67"/>
      <c r="Q43" s="67"/>
      <c r="R43" s="67"/>
      <c r="S43" s="67"/>
      <c r="T43" s="67"/>
    </row>
    <row r="44" ht="22.9" customHeight="1" spans="1:20">
      <c r="A44" s="14" t="s">
        <v>182</v>
      </c>
      <c r="B44" s="14" t="s">
        <v>184</v>
      </c>
      <c r="C44" s="14" t="s">
        <v>184</v>
      </c>
      <c r="D44" s="15" t="s">
        <v>190</v>
      </c>
      <c r="E44" s="15" t="s">
        <v>191</v>
      </c>
      <c r="F44" s="67">
        <v>53.02176</v>
      </c>
      <c r="G44" s="67"/>
      <c r="H44" s="67"/>
      <c r="I44" s="67"/>
      <c r="J44" s="67"/>
      <c r="K44" s="67">
        <v>53.02176</v>
      </c>
      <c r="L44" s="67"/>
      <c r="M44" s="67"/>
      <c r="N44" s="67"/>
      <c r="O44" s="67"/>
      <c r="P44" s="67"/>
      <c r="Q44" s="67"/>
      <c r="R44" s="67"/>
      <c r="S44" s="67"/>
      <c r="T44" s="67"/>
    </row>
    <row r="45" ht="22.9" customHeight="1" spans="1:20">
      <c r="A45" s="58" t="s">
        <v>182</v>
      </c>
      <c r="B45" s="58" t="s">
        <v>221</v>
      </c>
      <c r="C45" s="58"/>
      <c r="D45" s="60" t="s">
        <v>222</v>
      </c>
      <c r="E45" s="60" t="s">
        <v>223</v>
      </c>
      <c r="F45" s="65">
        <v>2.690076</v>
      </c>
      <c r="G45" s="65"/>
      <c r="H45" s="65"/>
      <c r="I45" s="65"/>
      <c r="J45" s="65"/>
      <c r="K45" s="65">
        <v>2.690076</v>
      </c>
      <c r="L45" s="65"/>
      <c r="M45" s="65"/>
      <c r="N45" s="65"/>
      <c r="O45" s="65"/>
      <c r="P45" s="65"/>
      <c r="Q45" s="65"/>
      <c r="R45" s="65"/>
      <c r="S45" s="65"/>
      <c r="T45" s="65"/>
    </row>
    <row r="46" ht="22.9" customHeight="1" spans="1:20">
      <c r="A46" s="14" t="s">
        <v>182</v>
      </c>
      <c r="B46" s="14" t="s">
        <v>221</v>
      </c>
      <c r="C46" s="14" t="s">
        <v>216</v>
      </c>
      <c r="D46" s="15" t="s">
        <v>224</v>
      </c>
      <c r="E46" s="15" t="s">
        <v>225</v>
      </c>
      <c r="F46" s="67">
        <v>2.690076</v>
      </c>
      <c r="G46" s="67"/>
      <c r="H46" s="67"/>
      <c r="I46" s="67"/>
      <c r="J46" s="67"/>
      <c r="K46" s="67">
        <v>2.690076</v>
      </c>
      <c r="L46" s="67"/>
      <c r="M46" s="67"/>
      <c r="N46" s="67"/>
      <c r="O46" s="67"/>
      <c r="P46" s="67"/>
      <c r="Q46" s="67"/>
      <c r="R46" s="67"/>
      <c r="S46" s="67"/>
      <c r="T46" s="67"/>
    </row>
    <row r="47" ht="22.9" customHeight="1" spans="1:20">
      <c r="A47" s="58" t="s">
        <v>198</v>
      </c>
      <c r="B47" s="58"/>
      <c r="C47" s="58"/>
      <c r="D47" s="60" t="s">
        <v>198</v>
      </c>
      <c r="E47" s="60" t="s">
        <v>199</v>
      </c>
      <c r="F47" s="65">
        <v>24.541584</v>
      </c>
      <c r="G47" s="65"/>
      <c r="H47" s="65"/>
      <c r="I47" s="65"/>
      <c r="J47" s="65"/>
      <c r="K47" s="65">
        <v>24.541584</v>
      </c>
      <c r="L47" s="65"/>
      <c r="M47" s="65"/>
      <c r="N47" s="65"/>
      <c r="O47" s="65"/>
      <c r="P47" s="65"/>
      <c r="Q47" s="65"/>
      <c r="R47" s="65"/>
      <c r="S47" s="65"/>
      <c r="T47" s="65"/>
    </row>
    <row r="48" ht="22.9" customHeight="1" spans="1:20">
      <c r="A48" s="58" t="s">
        <v>198</v>
      </c>
      <c r="B48" s="58" t="s">
        <v>200</v>
      </c>
      <c r="C48" s="58"/>
      <c r="D48" s="60" t="s">
        <v>201</v>
      </c>
      <c r="E48" s="60" t="s">
        <v>202</v>
      </c>
      <c r="F48" s="65">
        <v>24.541584</v>
      </c>
      <c r="G48" s="65"/>
      <c r="H48" s="65"/>
      <c r="I48" s="65"/>
      <c r="J48" s="65"/>
      <c r="K48" s="65">
        <v>24.541584</v>
      </c>
      <c r="L48" s="65"/>
      <c r="M48" s="65"/>
      <c r="N48" s="65"/>
      <c r="O48" s="65"/>
      <c r="P48" s="65"/>
      <c r="Q48" s="65"/>
      <c r="R48" s="65"/>
      <c r="S48" s="65"/>
      <c r="T48" s="65"/>
    </row>
    <row r="49" ht="22.9" customHeight="1" spans="1:20">
      <c r="A49" s="14" t="s">
        <v>198</v>
      </c>
      <c r="B49" s="14" t="s">
        <v>200</v>
      </c>
      <c r="C49" s="14" t="s">
        <v>216</v>
      </c>
      <c r="D49" s="15" t="s">
        <v>226</v>
      </c>
      <c r="E49" s="15" t="s">
        <v>227</v>
      </c>
      <c r="F49" s="67">
        <v>24.541584</v>
      </c>
      <c r="G49" s="67"/>
      <c r="H49" s="67"/>
      <c r="I49" s="67"/>
      <c r="J49" s="67"/>
      <c r="K49" s="67">
        <v>24.541584</v>
      </c>
      <c r="L49" s="67"/>
      <c r="M49" s="67"/>
      <c r="N49" s="67"/>
      <c r="O49" s="67"/>
      <c r="P49" s="67"/>
      <c r="Q49" s="67"/>
      <c r="R49" s="67"/>
      <c r="S49" s="67"/>
      <c r="T49" s="67"/>
    </row>
    <row r="50" ht="22.9" customHeight="1" spans="1:20">
      <c r="A50" s="58" t="s">
        <v>208</v>
      </c>
      <c r="B50" s="58"/>
      <c r="C50" s="58"/>
      <c r="D50" s="60" t="s">
        <v>208</v>
      </c>
      <c r="E50" s="60" t="s">
        <v>209</v>
      </c>
      <c r="F50" s="65">
        <v>664.594946</v>
      </c>
      <c r="G50" s="65"/>
      <c r="H50" s="65"/>
      <c r="I50" s="65"/>
      <c r="J50" s="65"/>
      <c r="K50" s="65">
        <v>664.594946</v>
      </c>
      <c r="L50" s="65"/>
      <c r="M50" s="65"/>
      <c r="N50" s="65"/>
      <c r="O50" s="65"/>
      <c r="P50" s="65"/>
      <c r="Q50" s="65"/>
      <c r="R50" s="65"/>
      <c r="S50" s="65"/>
      <c r="T50" s="65"/>
    </row>
    <row r="51" ht="22.9" customHeight="1" spans="1:20">
      <c r="A51" s="58" t="s">
        <v>208</v>
      </c>
      <c r="B51" s="58" t="s">
        <v>187</v>
      </c>
      <c r="C51" s="58"/>
      <c r="D51" s="60" t="s">
        <v>210</v>
      </c>
      <c r="E51" s="60" t="s">
        <v>211</v>
      </c>
      <c r="F51" s="65">
        <v>664.594946</v>
      </c>
      <c r="G51" s="65"/>
      <c r="H51" s="65"/>
      <c r="I51" s="65"/>
      <c r="J51" s="65"/>
      <c r="K51" s="65">
        <v>664.594946</v>
      </c>
      <c r="L51" s="65"/>
      <c r="M51" s="65"/>
      <c r="N51" s="65"/>
      <c r="O51" s="65"/>
      <c r="P51" s="65"/>
      <c r="Q51" s="65"/>
      <c r="R51" s="65"/>
      <c r="S51" s="65"/>
      <c r="T51" s="65"/>
    </row>
    <row r="52" ht="22.9" customHeight="1" spans="1:20">
      <c r="A52" s="14" t="s">
        <v>208</v>
      </c>
      <c r="B52" s="14" t="s">
        <v>187</v>
      </c>
      <c r="C52" s="14" t="s">
        <v>228</v>
      </c>
      <c r="D52" s="15" t="s">
        <v>229</v>
      </c>
      <c r="E52" s="15" t="s">
        <v>230</v>
      </c>
      <c r="F52" s="67">
        <v>645.794946</v>
      </c>
      <c r="G52" s="67"/>
      <c r="H52" s="67"/>
      <c r="I52" s="67"/>
      <c r="J52" s="67"/>
      <c r="K52" s="67">
        <v>645.794946</v>
      </c>
      <c r="L52" s="67"/>
      <c r="M52" s="67"/>
      <c r="N52" s="67"/>
      <c r="O52" s="67"/>
      <c r="P52" s="67"/>
      <c r="Q52" s="67"/>
      <c r="R52" s="67"/>
      <c r="S52" s="67"/>
      <c r="T52" s="67"/>
    </row>
    <row r="53" ht="22.9" customHeight="1" spans="1:20">
      <c r="A53" s="14" t="s">
        <v>208</v>
      </c>
      <c r="B53" s="14" t="s">
        <v>187</v>
      </c>
      <c r="C53" s="14" t="s">
        <v>195</v>
      </c>
      <c r="D53" s="15" t="s">
        <v>233</v>
      </c>
      <c r="E53" s="15" t="s">
        <v>234</v>
      </c>
      <c r="F53" s="67">
        <v>18.8</v>
      </c>
      <c r="G53" s="67"/>
      <c r="H53" s="67"/>
      <c r="I53" s="67"/>
      <c r="J53" s="67"/>
      <c r="K53" s="67">
        <v>18.8</v>
      </c>
      <c r="L53" s="67"/>
      <c r="M53" s="67"/>
      <c r="N53" s="67"/>
      <c r="O53" s="67"/>
      <c r="P53" s="67"/>
      <c r="Q53" s="67"/>
      <c r="R53" s="67"/>
      <c r="S53" s="67"/>
      <c r="T53" s="67"/>
    </row>
    <row r="54" ht="22.9" customHeight="1" spans="1:20">
      <c r="A54" s="58" t="s">
        <v>214</v>
      </c>
      <c r="B54" s="58"/>
      <c r="C54" s="58"/>
      <c r="D54" s="60" t="s">
        <v>214</v>
      </c>
      <c r="E54" s="60" t="s">
        <v>215</v>
      </c>
      <c r="F54" s="65">
        <v>42.53832</v>
      </c>
      <c r="G54" s="65"/>
      <c r="H54" s="65"/>
      <c r="I54" s="65"/>
      <c r="J54" s="65"/>
      <c r="K54" s="65">
        <v>42.53832</v>
      </c>
      <c r="L54" s="65"/>
      <c r="M54" s="65"/>
      <c r="N54" s="65"/>
      <c r="O54" s="65"/>
      <c r="P54" s="65"/>
      <c r="Q54" s="65"/>
      <c r="R54" s="65"/>
      <c r="S54" s="65"/>
      <c r="T54" s="65"/>
    </row>
    <row r="55" ht="22.9" customHeight="1" spans="1:20">
      <c r="A55" s="58" t="s">
        <v>214</v>
      </c>
      <c r="B55" s="58" t="s">
        <v>216</v>
      </c>
      <c r="C55" s="58"/>
      <c r="D55" s="60" t="s">
        <v>217</v>
      </c>
      <c r="E55" s="60" t="s">
        <v>218</v>
      </c>
      <c r="F55" s="65">
        <v>42.53832</v>
      </c>
      <c r="G55" s="65"/>
      <c r="H55" s="65"/>
      <c r="I55" s="65"/>
      <c r="J55" s="65"/>
      <c r="K55" s="65">
        <v>42.53832</v>
      </c>
      <c r="L55" s="65"/>
      <c r="M55" s="65"/>
      <c r="N55" s="65"/>
      <c r="O55" s="65"/>
      <c r="P55" s="65"/>
      <c r="Q55" s="65"/>
      <c r="R55" s="65"/>
      <c r="S55" s="65"/>
      <c r="T55" s="65"/>
    </row>
    <row r="56" ht="22.9" customHeight="1" spans="1:20">
      <c r="A56" s="14" t="s">
        <v>214</v>
      </c>
      <c r="B56" s="14" t="s">
        <v>216</v>
      </c>
      <c r="C56" s="14" t="s">
        <v>187</v>
      </c>
      <c r="D56" s="15" t="s">
        <v>219</v>
      </c>
      <c r="E56" s="15" t="s">
        <v>220</v>
      </c>
      <c r="F56" s="67">
        <v>42.53832</v>
      </c>
      <c r="G56" s="67"/>
      <c r="H56" s="67"/>
      <c r="I56" s="67"/>
      <c r="J56" s="67"/>
      <c r="K56" s="67">
        <v>42.53832</v>
      </c>
      <c r="L56" s="67"/>
      <c r="M56" s="67"/>
      <c r="N56" s="67"/>
      <c r="O56" s="67"/>
      <c r="P56" s="67"/>
      <c r="Q56" s="67"/>
      <c r="R56" s="67"/>
      <c r="S56" s="67"/>
      <c r="T56" s="67"/>
    </row>
    <row r="57" ht="22.9" customHeight="1" spans="1:20">
      <c r="A57" s="64"/>
      <c r="B57" s="64"/>
      <c r="C57" s="64"/>
      <c r="D57" s="11" t="s">
        <v>162</v>
      </c>
      <c r="E57" s="11" t="s">
        <v>163</v>
      </c>
      <c r="F57" s="75">
        <v>507.426201</v>
      </c>
      <c r="G57" s="75"/>
      <c r="H57" s="75"/>
      <c r="I57" s="75"/>
      <c r="J57" s="75"/>
      <c r="K57" s="75">
        <v>507.426201</v>
      </c>
      <c r="L57" s="75"/>
      <c r="M57" s="75"/>
      <c r="N57" s="75"/>
      <c r="O57" s="75"/>
      <c r="P57" s="75"/>
      <c r="Q57" s="75"/>
      <c r="R57" s="75"/>
      <c r="S57" s="75"/>
      <c r="T57" s="75"/>
    </row>
    <row r="58" ht="22.9" customHeight="1" spans="1:20">
      <c r="A58" s="58" t="s">
        <v>182</v>
      </c>
      <c r="B58" s="58"/>
      <c r="C58" s="58"/>
      <c r="D58" s="60" t="s">
        <v>182</v>
      </c>
      <c r="E58" s="60" t="s">
        <v>183</v>
      </c>
      <c r="F58" s="65">
        <v>37.348152</v>
      </c>
      <c r="G58" s="65"/>
      <c r="H58" s="65"/>
      <c r="I58" s="65"/>
      <c r="J58" s="65"/>
      <c r="K58" s="65">
        <v>37.348152</v>
      </c>
      <c r="L58" s="65"/>
      <c r="M58" s="65"/>
      <c r="N58" s="65"/>
      <c r="O58" s="65"/>
      <c r="P58" s="65"/>
      <c r="Q58" s="65"/>
      <c r="R58" s="65"/>
      <c r="S58" s="65"/>
      <c r="T58" s="65"/>
    </row>
    <row r="59" ht="22.9" customHeight="1" spans="1:20">
      <c r="A59" s="58" t="s">
        <v>182</v>
      </c>
      <c r="B59" s="58" t="s">
        <v>184</v>
      </c>
      <c r="C59" s="58"/>
      <c r="D59" s="60" t="s">
        <v>185</v>
      </c>
      <c r="E59" s="60" t="s">
        <v>186</v>
      </c>
      <c r="F59" s="65">
        <v>35.544576</v>
      </c>
      <c r="G59" s="65"/>
      <c r="H59" s="65"/>
      <c r="I59" s="65"/>
      <c r="J59" s="65"/>
      <c r="K59" s="65">
        <v>35.544576</v>
      </c>
      <c r="L59" s="65"/>
      <c r="M59" s="65"/>
      <c r="N59" s="65"/>
      <c r="O59" s="65"/>
      <c r="P59" s="65"/>
      <c r="Q59" s="65"/>
      <c r="R59" s="65"/>
      <c r="S59" s="65"/>
      <c r="T59" s="65"/>
    </row>
    <row r="60" ht="22.9" customHeight="1" spans="1:20">
      <c r="A60" s="14" t="s">
        <v>182</v>
      </c>
      <c r="B60" s="14" t="s">
        <v>184</v>
      </c>
      <c r="C60" s="14" t="s">
        <v>184</v>
      </c>
      <c r="D60" s="15" t="s">
        <v>190</v>
      </c>
      <c r="E60" s="15" t="s">
        <v>191</v>
      </c>
      <c r="F60" s="67">
        <v>35.544576</v>
      </c>
      <c r="G60" s="67"/>
      <c r="H60" s="67"/>
      <c r="I60" s="67"/>
      <c r="J60" s="67"/>
      <c r="K60" s="67">
        <v>35.544576</v>
      </c>
      <c r="L60" s="67"/>
      <c r="M60" s="67"/>
      <c r="N60" s="67"/>
      <c r="O60" s="67"/>
      <c r="P60" s="67"/>
      <c r="Q60" s="67"/>
      <c r="R60" s="67"/>
      <c r="S60" s="67"/>
      <c r="T60" s="67"/>
    </row>
    <row r="61" ht="22.9" customHeight="1" spans="1:20">
      <c r="A61" s="58" t="s">
        <v>182</v>
      </c>
      <c r="B61" s="58" t="s">
        <v>221</v>
      </c>
      <c r="C61" s="58"/>
      <c r="D61" s="60" t="s">
        <v>222</v>
      </c>
      <c r="E61" s="60" t="s">
        <v>223</v>
      </c>
      <c r="F61" s="65">
        <v>1.803576</v>
      </c>
      <c r="G61" s="65"/>
      <c r="H61" s="65"/>
      <c r="I61" s="65"/>
      <c r="J61" s="65"/>
      <c r="K61" s="65">
        <v>1.803576</v>
      </c>
      <c r="L61" s="65"/>
      <c r="M61" s="65"/>
      <c r="N61" s="65"/>
      <c r="O61" s="65"/>
      <c r="P61" s="65"/>
      <c r="Q61" s="65"/>
      <c r="R61" s="65"/>
      <c r="S61" s="65"/>
      <c r="T61" s="65"/>
    </row>
    <row r="62" ht="22.9" customHeight="1" spans="1:20">
      <c r="A62" s="14" t="s">
        <v>182</v>
      </c>
      <c r="B62" s="14" t="s">
        <v>221</v>
      </c>
      <c r="C62" s="14" t="s">
        <v>216</v>
      </c>
      <c r="D62" s="15" t="s">
        <v>224</v>
      </c>
      <c r="E62" s="15" t="s">
        <v>225</v>
      </c>
      <c r="F62" s="67">
        <v>1.803576</v>
      </c>
      <c r="G62" s="67"/>
      <c r="H62" s="67"/>
      <c r="I62" s="67"/>
      <c r="J62" s="67"/>
      <c r="K62" s="67">
        <v>1.803576</v>
      </c>
      <c r="L62" s="67"/>
      <c r="M62" s="67"/>
      <c r="N62" s="67"/>
      <c r="O62" s="67"/>
      <c r="P62" s="67"/>
      <c r="Q62" s="67"/>
      <c r="R62" s="67"/>
      <c r="S62" s="67"/>
      <c r="T62" s="67"/>
    </row>
    <row r="63" ht="22.9" customHeight="1" spans="1:20">
      <c r="A63" s="58" t="s">
        <v>198</v>
      </c>
      <c r="B63" s="58"/>
      <c r="C63" s="58"/>
      <c r="D63" s="60" t="s">
        <v>198</v>
      </c>
      <c r="E63" s="60" t="s">
        <v>199</v>
      </c>
      <c r="F63" s="65">
        <v>16.458615</v>
      </c>
      <c r="G63" s="65"/>
      <c r="H63" s="65"/>
      <c r="I63" s="65"/>
      <c r="J63" s="65"/>
      <c r="K63" s="65">
        <v>16.458615</v>
      </c>
      <c r="L63" s="65"/>
      <c r="M63" s="65"/>
      <c r="N63" s="65"/>
      <c r="O63" s="65"/>
      <c r="P63" s="65"/>
      <c r="Q63" s="65"/>
      <c r="R63" s="65"/>
      <c r="S63" s="65"/>
      <c r="T63" s="65"/>
    </row>
    <row r="64" ht="22.9" customHeight="1" spans="1:20">
      <c r="A64" s="58" t="s">
        <v>198</v>
      </c>
      <c r="B64" s="58" t="s">
        <v>187</v>
      </c>
      <c r="C64" s="58"/>
      <c r="D64" s="60" t="s">
        <v>235</v>
      </c>
      <c r="E64" s="60" t="s">
        <v>236</v>
      </c>
      <c r="F64" s="65">
        <v>0.907863</v>
      </c>
      <c r="G64" s="65"/>
      <c r="H64" s="65"/>
      <c r="I64" s="65"/>
      <c r="J64" s="65"/>
      <c r="K64" s="65">
        <v>0.907863</v>
      </c>
      <c r="L64" s="65"/>
      <c r="M64" s="65"/>
      <c r="N64" s="65"/>
      <c r="O64" s="65"/>
      <c r="P64" s="65"/>
      <c r="Q64" s="65"/>
      <c r="R64" s="65"/>
      <c r="S64" s="65"/>
      <c r="T64" s="65"/>
    </row>
    <row r="65" ht="22.9" customHeight="1" spans="1:20">
      <c r="A65" s="14" t="s">
        <v>198</v>
      </c>
      <c r="B65" s="14" t="s">
        <v>187</v>
      </c>
      <c r="C65" s="14" t="s">
        <v>216</v>
      </c>
      <c r="D65" s="15" t="s">
        <v>237</v>
      </c>
      <c r="E65" s="15" t="s">
        <v>238</v>
      </c>
      <c r="F65" s="67">
        <v>0.907863</v>
      </c>
      <c r="G65" s="67"/>
      <c r="H65" s="67"/>
      <c r="I65" s="67"/>
      <c r="J65" s="67"/>
      <c r="K65" s="67">
        <v>0.907863</v>
      </c>
      <c r="L65" s="67"/>
      <c r="M65" s="67"/>
      <c r="N65" s="67"/>
      <c r="O65" s="67"/>
      <c r="P65" s="67"/>
      <c r="Q65" s="67"/>
      <c r="R65" s="67"/>
      <c r="S65" s="67"/>
      <c r="T65" s="67"/>
    </row>
    <row r="66" ht="22.9" customHeight="1" spans="1:20">
      <c r="A66" s="58" t="s">
        <v>198</v>
      </c>
      <c r="B66" s="58" t="s">
        <v>200</v>
      </c>
      <c r="C66" s="58"/>
      <c r="D66" s="60" t="s">
        <v>201</v>
      </c>
      <c r="E66" s="60" t="s">
        <v>202</v>
      </c>
      <c r="F66" s="65">
        <v>15.550752</v>
      </c>
      <c r="G66" s="65"/>
      <c r="H66" s="65"/>
      <c r="I66" s="65"/>
      <c r="J66" s="65"/>
      <c r="K66" s="65">
        <v>15.550752</v>
      </c>
      <c r="L66" s="65"/>
      <c r="M66" s="65"/>
      <c r="N66" s="65"/>
      <c r="O66" s="65"/>
      <c r="P66" s="65"/>
      <c r="Q66" s="65"/>
      <c r="R66" s="65"/>
      <c r="S66" s="65"/>
      <c r="T66" s="65"/>
    </row>
    <row r="67" ht="22.9" customHeight="1" spans="1:20">
      <c r="A67" s="14" t="s">
        <v>198</v>
      </c>
      <c r="B67" s="14" t="s">
        <v>200</v>
      </c>
      <c r="C67" s="14" t="s">
        <v>216</v>
      </c>
      <c r="D67" s="15" t="s">
        <v>226</v>
      </c>
      <c r="E67" s="15" t="s">
        <v>227</v>
      </c>
      <c r="F67" s="67">
        <v>15.550752</v>
      </c>
      <c r="G67" s="67"/>
      <c r="H67" s="67"/>
      <c r="I67" s="67"/>
      <c r="J67" s="67"/>
      <c r="K67" s="67">
        <v>15.550752</v>
      </c>
      <c r="L67" s="67"/>
      <c r="M67" s="67"/>
      <c r="N67" s="67"/>
      <c r="O67" s="67"/>
      <c r="P67" s="67"/>
      <c r="Q67" s="67"/>
      <c r="R67" s="67"/>
      <c r="S67" s="67"/>
      <c r="T67" s="67"/>
    </row>
    <row r="68" ht="22.9" customHeight="1" spans="1:20">
      <c r="A68" s="58" t="s">
        <v>208</v>
      </c>
      <c r="B68" s="58"/>
      <c r="C68" s="58"/>
      <c r="D68" s="60" t="s">
        <v>208</v>
      </c>
      <c r="E68" s="60" t="s">
        <v>209</v>
      </c>
      <c r="F68" s="65">
        <v>425.551242</v>
      </c>
      <c r="G68" s="65"/>
      <c r="H68" s="65"/>
      <c r="I68" s="65"/>
      <c r="J68" s="65"/>
      <c r="K68" s="65">
        <v>425.551242</v>
      </c>
      <c r="L68" s="65"/>
      <c r="M68" s="65"/>
      <c r="N68" s="65"/>
      <c r="O68" s="65"/>
      <c r="P68" s="65"/>
      <c r="Q68" s="65"/>
      <c r="R68" s="65"/>
      <c r="S68" s="65"/>
      <c r="T68" s="65"/>
    </row>
    <row r="69" ht="22.9" customHeight="1" spans="1:20">
      <c r="A69" s="58" t="s">
        <v>208</v>
      </c>
      <c r="B69" s="58" t="s">
        <v>187</v>
      </c>
      <c r="C69" s="58"/>
      <c r="D69" s="60" t="s">
        <v>210</v>
      </c>
      <c r="E69" s="60" t="s">
        <v>211</v>
      </c>
      <c r="F69" s="65">
        <v>425.551242</v>
      </c>
      <c r="G69" s="65"/>
      <c r="H69" s="65"/>
      <c r="I69" s="65"/>
      <c r="J69" s="65"/>
      <c r="K69" s="65">
        <v>425.551242</v>
      </c>
      <c r="L69" s="65"/>
      <c r="M69" s="65"/>
      <c r="N69" s="65"/>
      <c r="O69" s="65"/>
      <c r="P69" s="65"/>
      <c r="Q69" s="65"/>
      <c r="R69" s="65"/>
      <c r="S69" s="65"/>
      <c r="T69" s="65"/>
    </row>
    <row r="70" ht="22.9" customHeight="1" spans="1:20">
      <c r="A70" s="14" t="s">
        <v>208</v>
      </c>
      <c r="B70" s="14" t="s">
        <v>187</v>
      </c>
      <c r="C70" s="14" t="s">
        <v>228</v>
      </c>
      <c r="D70" s="15" t="s">
        <v>229</v>
      </c>
      <c r="E70" s="15" t="s">
        <v>230</v>
      </c>
      <c r="F70" s="67">
        <v>425.551242</v>
      </c>
      <c r="G70" s="67"/>
      <c r="H70" s="67"/>
      <c r="I70" s="67"/>
      <c r="J70" s="67"/>
      <c r="K70" s="67">
        <v>425.551242</v>
      </c>
      <c r="L70" s="67"/>
      <c r="M70" s="67"/>
      <c r="N70" s="67"/>
      <c r="O70" s="67"/>
      <c r="P70" s="67"/>
      <c r="Q70" s="67"/>
      <c r="R70" s="67"/>
      <c r="S70" s="67"/>
      <c r="T70" s="67"/>
    </row>
    <row r="71" ht="22.9" customHeight="1" spans="1:20">
      <c r="A71" s="58" t="s">
        <v>214</v>
      </c>
      <c r="B71" s="58"/>
      <c r="C71" s="58"/>
      <c r="D71" s="60" t="s">
        <v>214</v>
      </c>
      <c r="E71" s="60" t="s">
        <v>215</v>
      </c>
      <c r="F71" s="65">
        <v>28.068192</v>
      </c>
      <c r="G71" s="65"/>
      <c r="H71" s="65"/>
      <c r="I71" s="65"/>
      <c r="J71" s="65"/>
      <c r="K71" s="65">
        <v>28.068192</v>
      </c>
      <c r="L71" s="65"/>
      <c r="M71" s="65"/>
      <c r="N71" s="65"/>
      <c r="O71" s="65"/>
      <c r="P71" s="65"/>
      <c r="Q71" s="65"/>
      <c r="R71" s="65"/>
      <c r="S71" s="65"/>
      <c r="T71" s="65"/>
    </row>
    <row r="72" ht="22.9" customHeight="1" spans="1:20">
      <c r="A72" s="58" t="s">
        <v>214</v>
      </c>
      <c r="B72" s="58" t="s">
        <v>216</v>
      </c>
      <c r="C72" s="58"/>
      <c r="D72" s="60" t="s">
        <v>217</v>
      </c>
      <c r="E72" s="60" t="s">
        <v>218</v>
      </c>
      <c r="F72" s="65">
        <v>28.068192</v>
      </c>
      <c r="G72" s="65"/>
      <c r="H72" s="65"/>
      <c r="I72" s="65"/>
      <c r="J72" s="65"/>
      <c r="K72" s="65">
        <v>28.068192</v>
      </c>
      <c r="L72" s="65"/>
      <c r="M72" s="65"/>
      <c r="N72" s="65"/>
      <c r="O72" s="65"/>
      <c r="P72" s="65"/>
      <c r="Q72" s="65"/>
      <c r="R72" s="65"/>
      <c r="S72" s="65"/>
      <c r="T72" s="65"/>
    </row>
    <row r="73" ht="22.9" customHeight="1" spans="1:20">
      <c r="A73" s="14" t="s">
        <v>214</v>
      </c>
      <c r="B73" s="14" t="s">
        <v>216</v>
      </c>
      <c r="C73" s="14" t="s">
        <v>187</v>
      </c>
      <c r="D73" s="15" t="s">
        <v>219</v>
      </c>
      <c r="E73" s="15" t="s">
        <v>220</v>
      </c>
      <c r="F73" s="67">
        <v>28.068192</v>
      </c>
      <c r="G73" s="67"/>
      <c r="H73" s="67"/>
      <c r="I73" s="67"/>
      <c r="J73" s="67"/>
      <c r="K73" s="67">
        <v>28.068192</v>
      </c>
      <c r="L73" s="67"/>
      <c r="M73" s="67"/>
      <c r="N73" s="67"/>
      <c r="O73" s="67"/>
      <c r="P73" s="67"/>
      <c r="Q73" s="67"/>
      <c r="R73" s="67"/>
      <c r="S73" s="67"/>
      <c r="T73" s="67"/>
    </row>
    <row r="74" ht="22.9" customHeight="1" spans="1:20">
      <c r="A74" s="64"/>
      <c r="B74" s="64"/>
      <c r="C74" s="64"/>
      <c r="D74" s="11" t="s">
        <v>164</v>
      </c>
      <c r="E74" s="11" t="s">
        <v>165</v>
      </c>
      <c r="F74" s="75">
        <v>181.29345</v>
      </c>
      <c r="G74" s="75"/>
      <c r="H74" s="75"/>
      <c r="I74" s="75"/>
      <c r="J74" s="75"/>
      <c r="K74" s="75">
        <v>181.29345</v>
      </c>
      <c r="L74" s="75"/>
      <c r="M74" s="75"/>
      <c r="N74" s="75"/>
      <c r="O74" s="75"/>
      <c r="P74" s="75"/>
      <c r="Q74" s="75"/>
      <c r="R74" s="75"/>
      <c r="S74" s="75"/>
      <c r="T74" s="75"/>
    </row>
    <row r="75" ht="22.9" customHeight="1" spans="1:20">
      <c r="A75" s="58" t="s">
        <v>182</v>
      </c>
      <c r="B75" s="58"/>
      <c r="C75" s="58"/>
      <c r="D75" s="60" t="s">
        <v>182</v>
      </c>
      <c r="E75" s="60" t="s">
        <v>183</v>
      </c>
      <c r="F75" s="65">
        <v>13.650888</v>
      </c>
      <c r="G75" s="65"/>
      <c r="H75" s="65"/>
      <c r="I75" s="65"/>
      <c r="J75" s="65"/>
      <c r="K75" s="65">
        <v>13.650888</v>
      </c>
      <c r="L75" s="65"/>
      <c r="M75" s="65"/>
      <c r="N75" s="65"/>
      <c r="O75" s="65"/>
      <c r="P75" s="65"/>
      <c r="Q75" s="65"/>
      <c r="R75" s="65"/>
      <c r="S75" s="65"/>
      <c r="T75" s="65"/>
    </row>
    <row r="76" ht="22.9" customHeight="1" spans="1:20">
      <c r="A76" s="58" t="s">
        <v>182</v>
      </c>
      <c r="B76" s="58" t="s">
        <v>184</v>
      </c>
      <c r="C76" s="58"/>
      <c r="D76" s="60" t="s">
        <v>185</v>
      </c>
      <c r="E76" s="60" t="s">
        <v>186</v>
      </c>
      <c r="F76" s="65">
        <v>13.004928</v>
      </c>
      <c r="G76" s="65"/>
      <c r="H76" s="65"/>
      <c r="I76" s="65"/>
      <c r="J76" s="65"/>
      <c r="K76" s="65">
        <v>13.004928</v>
      </c>
      <c r="L76" s="65"/>
      <c r="M76" s="65"/>
      <c r="N76" s="65"/>
      <c r="O76" s="65"/>
      <c r="P76" s="65"/>
      <c r="Q76" s="65"/>
      <c r="R76" s="65"/>
      <c r="S76" s="65"/>
      <c r="T76" s="65"/>
    </row>
    <row r="77" ht="22.9" customHeight="1" spans="1:20">
      <c r="A77" s="14" t="s">
        <v>182</v>
      </c>
      <c r="B77" s="14" t="s">
        <v>184</v>
      </c>
      <c r="C77" s="14" t="s">
        <v>184</v>
      </c>
      <c r="D77" s="15" t="s">
        <v>190</v>
      </c>
      <c r="E77" s="15" t="s">
        <v>191</v>
      </c>
      <c r="F77" s="67">
        <v>13.004928</v>
      </c>
      <c r="G77" s="67"/>
      <c r="H77" s="67"/>
      <c r="I77" s="67"/>
      <c r="J77" s="67"/>
      <c r="K77" s="67">
        <v>13.004928</v>
      </c>
      <c r="L77" s="67"/>
      <c r="M77" s="67"/>
      <c r="N77" s="67"/>
      <c r="O77" s="67"/>
      <c r="P77" s="67"/>
      <c r="Q77" s="67"/>
      <c r="R77" s="67"/>
      <c r="S77" s="67"/>
      <c r="T77" s="67"/>
    </row>
    <row r="78" ht="22.9" customHeight="1" spans="1:20">
      <c r="A78" s="58" t="s">
        <v>182</v>
      </c>
      <c r="B78" s="58" t="s">
        <v>221</v>
      </c>
      <c r="C78" s="58"/>
      <c r="D78" s="60" t="s">
        <v>222</v>
      </c>
      <c r="E78" s="60" t="s">
        <v>223</v>
      </c>
      <c r="F78" s="65">
        <v>0.64596</v>
      </c>
      <c r="G78" s="65"/>
      <c r="H78" s="65"/>
      <c r="I78" s="65"/>
      <c r="J78" s="65"/>
      <c r="K78" s="65">
        <v>0.64596</v>
      </c>
      <c r="L78" s="65"/>
      <c r="M78" s="65"/>
      <c r="N78" s="65"/>
      <c r="O78" s="65"/>
      <c r="P78" s="65"/>
      <c r="Q78" s="65"/>
      <c r="R78" s="65"/>
      <c r="S78" s="65"/>
      <c r="T78" s="65"/>
    </row>
    <row r="79" ht="22.9" customHeight="1" spans="1:20">
      <c r="A79" s="14" t="s">
        <v>182</v>
      </c>
      <c r="B79" s="14" t="s">
        <v>221</v>
      </c>
      <c r="C79" s="14" t="s">
        <v>216</v>
      </c>
      <c r="D79" s="15" t="s">
        <v>224</v>
      </c>
      <c r="E79" s="15" t="s">
        <v>225</v>
      </c>
      <c r="F79" s="67">
        <v>0.64596</v>
      </c>
      <c r="G79" s="67"/>
      <c r="H79" s="67"/>
      <c r="I79" s="67"/>
      <c r="J79" s="67"/>
      <c r="K79" s="67">
        <v>0.64596</v>
      </c>
      <c r="L79" s="67"/>
      <c r="M79" s="67"/>
      <c r="N79" s="67"/>
      <c r="O79" s="67"/>
      <c r="P79" s="67"/>
      <c r="Q79" s="67"/>
      <c r="R79" s="67"/>
      <c r="S79" s="67"/>
      <c r="T79" s="67"/>
    </row>
    <row r="80" ht="22.9" customHeight="1" spans="1:20">
      <c r="A80" s="58" t="s">
        <v>198</v>
      </c>
      <c r="B80" s="58"/>
      <c r="C80" s="58"/>
      <c r="D80" s="60" t="s">
        <v>198</v>
      </c>
      <c r="E80" s="60" t="s">
        <v>199</v>
      </c>
      <c r="F80" s="65">
        <v>6.013758</v>
      </c>
      <c r="G80" s="65"/>
      <c r="H80" s="65"/>
      <c r="I80" s="65"/>
      <c r="J80" s="65"/>
      <c r="K80" s="65">
        <v>6.013758</v>
      </c>
      <c r="L80" s="65"/>
      <c r="M80" s="65"/>
      <c r="N80" s="65"/>
      <c r="O80" s="65"/>
      <c r="P80" s="65"/>
      <c r="Q80" s="65"/>
      <c r="R80" s="65"/>
      <c r="S80" s="65"/>
      <c r="T80" s="65"/>
    </row>
    <row r="81" ht="22.9" customHeight="1" spans="1:20">
      <c r="A81" s="58" t="s">
        <v>198</v>
      </c>
      <c r="B81" s="58" t="s">
        <v>200</v>
      </c>
      <c r="C81" s="58"/>
      <c r="D81" s="60" t="s">
        <v>201</v>
      </c>
      <c r="E81" s="60" t="s">
        <v>202</v>
      </c>
      <c r="F81" s="65">
        <v>6.013758</v>
      </c>
      <c r="G81" s="65"/>
      <c r="H81" s="65"/>
      <c r="I81" s="65"/>
      <c r="J81" s="65"/>
      <c r="K81" s="65">
        <v>6.013758</v>
      </c>
      <c r="L81" s="65"/>
      <c r="M81" s="65"/>
      <c r="N81" s="65"/>
      <c r="O81" s="65"/>
      <c r="P81" s="65"/>
      <c r="Q81" s="65"/>
      <c r="R81" s="65"/>
      <c r="S81" s="65"/>
      <c r="T81" s="65"/>
    </row>
    <row r="82" ht="22.9" customHeight="1" spans="1:20">
      <c r="A82" s="14" t="s">
        <v>198</v>
      </c>
      <c r="B82" s="14" t="s">
        <v>200</v>
      </c>
      <c r="C82" s="14" t="s">
        <v>216</v>
      </c>
      <c r="D82" s="15" t="s">
        <v>226</v>
      </c>
      <c r="E82" s="15" t="s">
        <v>227</v>
      </c>
      <c r="F82" s="67">
        <v>6.013758</v>
      </c>
      <c r="G82" s="67"/>
      <c r="H82" s="67"/>
      <c r="I82" s="67"/>
      <c r="J82" s="67"/>
      <c r="K82" s="67">
        <v>6.013758</v>
      </c>
      <c r="L82" s="67"/>
      <c r="M82" s="67"/>
      <c r="N82" s="67"/>
      <c r="O82" s="67"/>
      <c r="P82" s="67"/>
      <c r="Q82" s="67"/>
      <c r="R82" s="67"/>
      <c r="S82" s="67"/>
      <c r="T82" s="67"/>
    </row>
    <row r="83" ht="22.9" customHeight="1" spans="1:20">
      <c r="A83" s="58" t="s">
        <v>208</v>
      </c>
      <c r="B83" s="58"/>
      <c r="C83" s="58"/>
      <c r="D83" s="60" t="s">
        <v>208</v>
      </c>
      <c r="E83" s="60" t="s">
        <v>209</v>
      </c>
      <c r="F83" s="65">
        <v>151.155108</v>
      </c>
      <c r="G83" s="65"/>
      <c r="H83" s="65"/>
      <c r="I83" s="65"/>
      <c r="J83" s="65"/>
      <c r="K83" s="65">
        <v>151.155108</v>
      </c>
      <c r="L83" s="65"/>
      <c r="M83" s="65"/>
      <c r="N83" s="65"/>
      <c r="O83" s="65"/>
      <c r="P83" s="65"/>
      <c r="Q83" s="65"/>
      <c r="R83" s="65"/>
      <c r="S83" s="65"/>
      <c r="T83" s="65"/>
    </row>
    <row r="84" ht="22.9" customHeight="1" spans="1:20">
      <c r="A84" s="58" t="s">
        <v>208</v>
      </c>
      <c r="B84" s="58" t="s">
        <v>187</v>
      </c>
      <c r="C84" s="58"/>
      <c r="D84" s="60" t="s">
        <v>210</v>
      </c>
      <c r="E84" s="60" t="s">
        <v>211</v>
      </c>
      <c r="F84" s="65">
        <v>151.155108</v>
      </c>
      <c r="G84" s="65"/>
      <c r="H84" s="65"/>
      <c r="I84" s="65"/>
      <c r="J84" s="65"/>
      <c r="K84" s="65">
        <v>151.155108</v>
      </c>
      <c r="L84" s="65"/>
      <c r="M84" s="65"/>
      <c r="N84" s="65"/>
      <c r="O84" s="65"/>
      <c r="P84" s="65"/>
      <c r="Q84" s="65"/>
      <c r="R84" s="65"/>
      <c r="S84" s="65"/>
      <c r="T84" s="65"/>
    </row>
    <row r="85" ht="22.9" customHeight="1" spans="1:20">
      <c r="A85" s="14" t="s">
        <v>208</v>
      </c>
      <c r="B85" s="14" t="s">
        <v>187</v>
      </c>
      <c r="C85" s="14" t="s">
        <v>228</v>
      </c>
      <c r="D85" s="15" t="s">
        <v>229</v>
      </c>
      <c r="E85" s="15" t="s">
        <v>230</v>
      </c>
      <c r="F85" s="67">
        <v>151.155108</v>
      </c>
      <c r="G85" s="67"/>
      <c r="H85" s="67"/>
      <c r="I85" s="67"/>
      <c r="J85" s="67"/>
      <c r="K85" s="67">
        <v>151.155108</v>
      </c>
      <c r="L85" s="67"/>
      <c r="M85" s="67"/>
      <c r="N85" s="67"/>
      <c r="O85" s="67"/>
      <c r="P85" s="67"/>
      <c r="Q85" s="67"/>
      <c r="R85" s="67"/>
      <c r="S85" s="67"/>
      <c r="T85" s="67"/>
    </row>
    <row r="86" ht="22.9" customHeight="1" spans="1:20">
      <c r="A86" s="58" t="s">
        <v>214</v>
      </c>
      <c r="B86" s="58"/>
      <c r="C86" s="58"/>
      <c r="D86" s="60" t="s">
        <v>214</v>
      </c>
      <c r="E86" s="60" t="s">
        <v>215</v>
      </c>
      <c r="F86" s="65">
        <v>10.473696</v>
      </c>
      <c r="G86" s="65"/>
      <c r="H86" s="65"/>
      <c r="I86" s="65"/>
      <c r="J86" s="65"/>
      <c r="K86" s="65">
        <v>10.473696</v>
      </c>
      <c r="L86" s="65"/>
      <c r="M86" s="65"/>
      <c r="N86" s="65"/>
      <c r="O86" s="65"/>
      <c r="P86" s="65"/>
      <c r="Q86" s="65"/>
      <c r="R86" s="65"/>
      <c r="S86" s="65"/>
      <c r="T86" s="65"/>
    </row>
    <row r="87" ht="22.9" customHeight="1" spans="1:20">
      <c r="A87" s="58" t="s">
        <v>214</v>
      </c>
      <c r="B87" s="58" t="s">
        <v>216</v>
      </c>
      <c r="C87" s="58"/>
      <c r="D87" s="60" t="s">
        <v>217</v>
      </c>
      <c r="E87" s="60" t="s">
        <v>218</v>
      </c>
      <c r="F87" s="65">
        <v>10.473696</v>
      </c>
      <c r="G87" s="65"/>
      <c r="H87" s="65"/>
      <c r="I87" s="65"/>
      <c r="J87" s="65"/>
      <c r="K87" s="65">
        <v>10.473696</v>
      </c>
      <c r="L87" s="65"/>
      <c r="M87" s="65"/>
      <c r="N87" s="65"/>
      <c r="O87" s="65"/>
      <c r="P87" s="65"/>
      <c r="Q87" s="65"/>
      <c r="R87" s="65"/>
      <c r="S87" s="65"/>
      <c r="T87" s="65"/>
    </row>
    <row r="88" ht="22.9" customHeight="1" spans="1:20">
      <c r="A88" s="14" t="s">
        <v>214</v>
      </c>
      <c r="B88" s="14" t="s">
        <v>216</v>
      </c>
      <c r="C88" s="14" t="s">
        <v>187</v>
      </c>
      <c r="D88" s="15" t="s">
        <v>219</v>
      </c>
      <c r="E88" s="15" t="s">
        <v>220</v>
      </c>
      <c r="F88" s="67">
        <v>10.473696</v>
      </c>
      <c r="G88" s="67"/>
      <c r="H88" s="67"/>
      <c r="I88" s="67"/>
      <c r="J88" s="67"/>
      <c r="K88" s="67">
        <v>10.473696</v>
      </c>
      <c r="L88" s="67"/>
      <c r="M88" s="67"/>
      <c r="N88" s="67"/>
      <c r="O88" s="67"/>
      <c r="P88" s="67"/>
      <c r="Q88" s="67"/>
      <c r="R88" s="67"/>
      <c r="S88" s="67"/>
      <c r="T88" s="67"/>
    </row>
    <row r="89" ht="22.9" customHeight="1" spans="1:20">
      <c r="A89" s="64"/>
      <c r="B89" s="64"/>
      <c r="C89" s="64"/>
      <c r="D89" s="11" t="s">
        <v>166</v>
      </c>
      <c r="E89" s="11" t="s">
        <v>167</v>
      </c>
      <c r="F89" s="75">
        <v>161.753433</v>
      </c>
      <c r="G89" s="75"/>
      <c r="H89" s="75"/>
      <c r="I89" s="75"/>
      <c r="J89" s="75"/>
      <c r="K89" s="75">
        <v>157.033433</v>
      </c>
      <c r="L89" s="75"/>
      <c r="M89" s="75"/>
      <c r="N89" s="75"/>
      <c r="O89" s="75">
        <v>4.72</v>
      </c>
      <c r="P89" s="75"/>
      <c r="Q89" s="75"/>
      <c r="R89" s="75"/>
      <c r="S89" s="75"/>
      <c r="T89" s="75"/>
    </row>
    <row r="90" ht="22.9" customHeight="1" spans="1:20">
      <c r="A90" s="58" t="s">
        <v>182</v>
      </c>
      <c r="B90" s="58"/>
      <c r="C90" s="58"/>
      <c r="D90" s="60" t="s">
        <v>182</v>
      </c>
      <c r="E90" s="60" t="s">
        <v>183</v>
      </c>
      <c r="F90" s="65">
        <v>10.634076</v>
      </c>
      <c r="G90" s="65"/>
      <c r="H90" s="65"/>
      <c r="I90" s="65"/>
      <c r="J90" s="65"/>
      <c r="K90" s="65">
        <v>10.634076</v>
      </c>
      <c r="L90" s="65"/>
      <c r="M90" s="65"/>
      <c r="N90" s="65"/>
      <c r="O90" s="65"/>
      <c r="P90" s="65"/>
      <c r="Q90" s="65"/>
      <c r="R90" s="65"/>
      <c r="S90" s="65"/>
      <c r="T90" s="65"/>
    </row>
    <row r="91" ht="22.9" customHeight="1" spans="1:20">
      <c r="A91" s="58" t="s">
        <v>182</v>
      </c>
      <c r="B91" s="58" t="s">
        <v>184</v>
      </c>
      <c r="C91" s="58"/>
      <c r="D91" s="60" t="s">
        <v>185</v>
      </c>
      <c r="E91" s="60" t="s">
        <v>186</v>
      </c>
      <c r="F91" s="65">
        <v>10.129728</v>
      </c>
      <c r="G91" s="65"/>
      <c r="H91" s="65"/>
      <c r="I91" s="65"/>
      <c r="J91" s="65"/>
      <c r="K91" s="65">
        <v>10.129728</v>
      </c>
      <c r="L91" s="65"/>
      <c r="M91" s="65"/>
      <c r="N91" s="65"/>
      <c r="O91" s="65"/>
      <c r="P91" s="65"/>
      <c r="Q91" s="65"/>
      <c r="R91" s="65"/>
      <c r="S91" s="65"/>
      <c r="T91" s="65"/>
    </row>
    <row r="92" ht="22.9" customHeight="1" spans="1:20">
      <c r="A92" s="14" t="s">
        <v>182</v>
      </c>
      <c r="B92" s="14" t="s">
        <v>184</v>
      </c>
      <c r="C92" s="14" t="s">
        <v>184</v>
      </c>
      <c r="D92" s="15" t="s">
        <v>190</v>
      </c>
      <c r="E92" s="15" t="s">
        <v>191</v>
      </c>
      <c r="F92" s="67">
        <v>10.129728</v>
      </c>
      <c r="G92" s="67"/>
      <c r="H92" s="67"/>
      <c r="I92" s="67"/>
      <c r="J92" s="67"/>
      <c r="K92" s="67">
        <v>10.129728</v>
      </c>
      <c r="L92" s="67"/>
      <c r="M92" s="67"/>
      <c r="N92" s="67"/>
      <c r="O92" s="67"/>
      <c r="P92" s="67"/>
      <c r="Q92" s="67"/>
      <c r="R92" s="67"/>
      <c r="S92" s="67"/>
      <c r="T92" s="67"/>
    </row>
    <row r="93" ht="22.9" customHeight="1" spans="1:20">
      <c r="A93" s="58" t="s">
        <v>182</v>
      </c>
      <c r="B93" s="58" t="s">
        <v>221</v>
      </c>
      <c r="C93" s="58"/>
      <c r="D93" s="60" t="s">
        <v>222</v>
      </c>
      <c r="E93" s="60" t="s">
        <v>223</v>
      </c>
      <c r="F93" s="65">
        <v>0.504348</v>
      </c>
      <c r="G93" s="65"/>
      <c r="H93" s="65"/>
      <c r="I93" s="65"/>
      <c r="J93" s="65"/>
      <c r="K93" s="65">
        <v>0.504348</v>
      </c>
      <c r="L93" s="65"/>
      <c r="M93" s="65"/>
      <c r="N93" s="65"/>
      <c r="O93" s="65"/>
      <c r="P93" s="65"/>
      <c r="Q93" s="65"/>
      <c r="R93" s="65"/>
      <c r="S93" s="65"/>
      <c r="T93" s="65"/>
    </row>
    <row r="94" ht="22.9" customHeight="1" spans="1:20">
      <c r="A94" s="14" t="s">
        <v>182</v>
      </c>
      <c r="B94" s="14" t="s">
        <v>221</v>
      </c>
      <c r="C94" s="14" t="s">
        <v>216</v>
      </c>
      <c r="D94" s="15" t="s">
        <v>224</v>
      </c>
      <c r="E94" s="15" t="s">
        <v>225</v>
      </c>
      <c r="F94" s="67">
        <v>0.504348</v>
      </c>
      <c r="G94" s="67"/>
      <c r="H94" s="67"/>
      <c r="I94" s="67"/>
      <c r="J94" s="67"/>
      <c r="K94" s="67">
        <v>0.504348</v>
      </c>
      <c r="L94" s="67"/>
      <c r="M94" s="67"/>
      <c r="N94" s="67"/>
      <c r="O94" s="67"/>
      <c r="P94" s="67"/>
      <c r="Q94" s="67"/>
      <c r="R94" s="67"/>
      <c r="S94" s="67"/>
      <c r="T94" s="67"/>
    </row>
    <row r="95" ht="22.9" customHeight="1" spans="1:20">
      <c r="A95" s="58" t="s">
        <v>198</v>
      </c>
      <c r="B95" s="58"/>
      <c r="C95" s="58"/>
      <c r="D95" s="60" t="s">
        <v>198</v>
      </c>
      <c r="E95" s="60" t="s">
        <v>199</v>
      </c>
      <c r="F95" s="65">
        <v>4.685385</v>
      </c>
      <c r="G95" s="65"/>
      <c r="H95" s="65"/>
      <c r="I95" s="65"/>
      <c r="J95" s="65"/>
      <c r="K95" s="65">
        <v>4.685385</v>
      </c>
      <c r="L95" s="65"/>
      <c r="M95" s="65"/>
      <c r="N95" s="65"/>
      <c r="O95" s="65"/>
      <c r="P95" s="65"/>
      <c r="Q95" s="65"/>
      <c r="R95" s="65"/>
      <c r="S95" s="65"/>
      <c r="T95" s="65"/>
    </row>
    <row r="96" ht="22.9" customHeight="1" spans="1:20">
      <c r="A96" s="58" t="s">
        <v>198</v>
      </c>
      <c r="B96" s="58" t="s">
        <v>200</v>
      </c>
      <c r="C96" s="58"/>
      <c r="D96" s="60" t="s">
        <v>201</v>
      </c>
      <c r="E96" s="60" t="s">
        <v>202</v>
      </c>
      <c r="F96" s="65">
        <v>4.685385</v>
      </c>
      <c r="G96" s="65"/>
      <c r="H96" s="65"/>
      <c r="I96" s="65"/>
      <c r="J96" s="65"/>
      <c r="K96" s="65">
        <v>4.685385</v>
      </c>
      <c r="L96" s="65"/>
      <c r="M96" s="65"/>
      <c r="N96" s="65"/>
      <c r="O96" s="65"/>
      <c r="P96" s="65"/>
      <c r="Q96" s="65"/>
      <c r="R96" s="65"/>
      <c r="S96" s="65"/>
      <c r="T96" s="65"/>
    </row>
    <row r="97" ht="22.9" customHeight="1" spans="1:20">
      <c r="A97" s="14" t="s">
        <v>198</v>
      </c>
      <c r="B97" s="14" t="s">
        <v>200</v>
      </c>
      <c r="C97" s="14" t="s">
        <v>216</v>
      </c>
      <c r="D97" s="15" t="s">
        <v>226</v>
      </c>
      <c r="E97" s="15" t="s">
        <v>227</v>
      </c>
      <c r="F97" s="67">
        <v>4.685385</v>
      </c>
      <c r="G97" s="67"/>
      <c r="H97" s="67"/>
      <c r="I97" s="67"/>
      <c r="J97" s="67"/>
      <c r="K97" s="67">
        <v>4.685385</v>
      </c>
      <c r="L97" s="67"/>
      <c r="M97" s="67"/>
      <c r="N97" s="67"/>
      <c r="O97" s="67"/>
      <c r="P97" s="67"/>
      <c r="Q97" s="67"/>
      <c r="R97" s="67"/>
      <c r="S97" s="67"/>
      <c r="T97" s="67"/>
    </row>
    <row r="98" ht="22.9" customHeight="1" spans="1:20">
      <c r="A98" s="58" t="s">
        <v>208</v>
      </c>
      <c r="B98" s="58"/>
      <c r="C98" s="58"/>
      <c r="D98" s="60" t="s">
        <v>208</v>
      </c>
      <c r="E98" s="60" t="s">
        <v>209</v>
      </c>
      <c r="F98" s="65">
        <v>138.374436</v>
      </c>
      <c r="G98" s="65"/>
      <c r="H98" s="65"/>
      <c r="I98" s="65"/>
      <c r="J98" s="65"/>
      <c r="K98" s="65">
        <v>133.654436</v>
      </c>
      <c r="L98" s="65"/>
      <c r="M98" s="65"/>
      <c r="N98" s="65"/>
      <c r="O98" s="65">
        <v>4.72</v>
      </c>
      <c r="P98" s="65"/>
      <c r="Q98" s="65"/>
      <c r="R98" s="65"/>
      <c r="S98" s="65"/>
      <c r="T98" s="65"/>
    </row>
    <row r="99" ht="22.9" customHeight="1" spans="1:20">
      <c r="A99" s="58" t="s">
        <v>208</v>
      </c>
      <c r="B99" s="58" t="s">
        <v>187</v>
      </c>
      <c r="C99" s="58"/>
      <c r="D99" s="60" t="s">
        <v>210</v>
      </c>
      <c r="E99" s="60" t="s">
        <v>211</v>
      </c>
      <c r="F99" s="65">
        <v>138.374436</v>
      </c>
      <c r="G99" s="65"/>
      <c r="H99" s="65"/>
      <c r="I99" s="65"/>
      <c r="J99" s="65"/>
      <c r="K99" s="65">
        <v>133.654436</v>
      </c>
      <c r="L99" s="65"/>
      <c r="M99" s="65"/>
      <c r="N99" s="65"/>
      <c r="O99" s="65">
        <v>4.72</v>
      </c>
      <c r="P99" s="65"/>
      <c r="Q99" s="65"/>
      <c r="R99" s="65"/>
      <c r="S99" s="65"/>
      <c r="T99" s="65"/>
    </row>
    <row r="100" ht="22.9" customHeight="1" spans="1:20">
      <c r="A100" s="14" t="s">
        <v>208</v>
      </c>
      <c r="B100" s="14" t="s">
        <v>187</v>
      </c>
      <c r="C100" s="14" t="s">
        <v>228</v>
      </c>
      <c r="D100" s="15" t="s">
        <v>229</v>
      </c>
      <c r="E100" s="15" t="s">
        <v>230</v>
      </c>
      <c r="F100" s="67">
        <v>80.414436</v>
      </c>
      <c r="G100" s="67"/>
      <c r="H100" s="67"/>
      <c r="I100" s="67"/>
      <c r="J100" s="67"/>
      <c r="K100" s="67">
        <v>80.414436</v>
      </c>
      <c r="L100" s="67"/>
      <c r="M100" s="67"/>
      <c r="N100" s="67"/>
      <c r="O100" s="67"/>
      <c r="P100" s="67"/>
      <c r="Q100" s="67"/>
      <c r="R100" s="67"/>
      <c r="S100" s="67"/>
      <c r="T100" s="67"/>
    </row>
    <row r="101" ht="22.9" customHeight="1" spans="1:20">
      <c r="A101" s="14" t="s">
        <v>208</v>
      </c>
      <c r="B101" s="14" t="s">
        <v>187</v>
      </c>
      <c r="C101" s="14" t="s">
        <v>195</v>
      </c>
      <c r="D101" s="15" t="s">
        <v>233</v>
      </c>
      <c r="E101" s="15" t="s">
        <v>234</v>
      </c>
      <c r="F101" s="67">
        <v>33.66</v>
      </c>
      <c r="G101" s="67"/>
      <c r="H101" s="67"/>
      <c r="I101" s="67"/>
      <c r="J101" s="67"/>
      <c r="K101" s="67">
        <v>28.94</v>
      </c>
      <c r="L101" s="67"/>
      <c r="M101" s="67"/>
      <c r="N101" s="67"/>
      <c r="O101" s="67">
        <v>4.72</v>
      </c>
      <c r="P101" s="67"/>
      <c r="Q101" s="67"/>
      <c r="R101" s="67"/>
      <c r="S101" s="67"/>
      <c r="T101" s="67"/>
    </row>
    <row r="102" ht="22.9" customHeight="1" spans="1:20">
      <c r="A102" s="14" t="s">
        <v>208</v>
      </c>
      <c r="B102" s="14" t="s">
        <v>187</v>
      </c>
      <c r="C102" s="14" t="s">
        <v>239</v>
      </c>
      <c r="D102" s="15" t="s">
        <v>240</v>
      </c>
      <c r="E102" s="15" t="s">
        <v>241</v>
      </c>
      <c r="F102" s="67">
        <v>24.3</v>
      </c>
      <c r="G102" s="67"/>
      <c r="H102" s="67"/>
      <c r="I102" s="67"/>
      <c r="J102" s="67"/>
      <c r="K102" s="67">
        <v>24.3</v>
      </c>
      <c r="L102" s="67"/>
      <c r="M102" s="67"/>
      <c r="N102" s="67"/>
      <c r="O102" s="67"/>
      <c r="P102" s="67"/>
      <c r="Q102" s="67"/>
      <c r="R102" s="67"/>
      <c r="S102" s="67"/>
      <c r="T102" s="67"/>
    </row>
    <row r="103" ht="22.9" customHeight="1" spans="1:20">
      <c r="A103" s="58" t="s">
        <v>214</v>
      </c>
      <c r="B103" s="58"/>
      <c r="C103" s="58"/>
      <c r="D103" s="60" t="s">
        <v>214</v>
      </c>
      <c r="E103" s="60" t="s">
        <v>215</v>
      </c>
      <c r="F103" s="65">
        <v>8.059536</v>
      </c>
      <c r="G103" s="65"/>
      <c r="H103" s="65"/>
      <c r="I103" s="65"/>
      <c r="J103" s="65"/>
      <c r="K103" s="65">
        <v>8.059536</v>
      </c>
      <c r="L103" s="65"/>
      <c r="M103" s="65"/>
      <c r="N103" s="65"/>
      <c r="O103" s="65"/>
      <c r="P103" s="65"/>
      <c r="Q103" s="65"/>
      <c r="R103" s="65"/>
      <c r="S103" s="65"/>
      <c r="T103" s="65"/>
    </row>
    <row r="104" ht="22.9" customHeight="1" spans="1:20">
      <c r="A104" s="58" t="s">
        <v>214</v>
      </c>
      <c r="B104" s="58" t="s">
        <v>216</v>
      </c>
      <c r="C104" s="58"/>
      <c r="D104" s="60" t="s">
        <v>217</v>
      </c>
      <c r="E104" s="60" t="s">
        <v>218</v>
      </c>
      <c r="F104" s="65">
        <v>8.059536</v>
      </c>
      <c r="G104" s="65"/>
      <c r="H104" s="65"/>
      <c r="I104" s="65"/>
      <c r="J104" s="65"/>
      <c r="K104" s="65">
        <v>8.059536</v>
      </c>
      <c r="L104" s="65"/>
      <c r="M104" s="65"/>
      <c r="N104" s="65"/>
      <c r="O104" s="65"/>
      <c r="P104" s="65"/>
      <c r="Q104" s="65"/>
      <c r="R104" s="65"/>
      <c r="S104" s="65"/>
      <c r="T104" s="65"/>
    </row>
    <row r="105" ht="22.9" customHeight="1" spans="1:20">
      <c r="A105" s="14" t="s">
        <v>214</v>
      </c>
      <c r="B105" s="14" t="s">
        <v>216</v>
      </c>
      <c r="C105" s="14" t="s">
        <v>187</v>
      </c>
      <c r="D105" s="15" t="s">
        <v>219</v>
      </c>
      <c r="E105" s="15" t="s">
        <v>220</v>
      </c>
      <c r="F105" s="67">
        <v>8.059536</v>
      </c>
      <c r="G105" s="67"/>
      <c r="H105" s="67"/>
      <c r="I105" s="67"/>
      <c r="J105" s="67"/>
      <c r="K105" s="67">
        <v>8.059536</v>
      </c>
      <c r="L105" s="67"/>
      <c r="M105" s="67"/>
      <c r="N105" s="67"/>
      <c r="O105" s="67"/>
      <c r="P105" s="67"/>
      <c r="Q105" s="67"/>
      <c r="R105" s="67"/>
      <c r="S105" s="67"/>
      <c r="T105" s="67"/>
    </row>
    <row r="106" ht="22.9" customHeight="1" spans="1:20">
      <c r="A106" s="64"/>
      <c r="B106" s="64"/>
      <c r="C106" s="64"/>
      <c r="D106" s="11" t="s">
        <v>168</v>
      </c>
      <c r="E106" s="11" t="s">
        <v>169</v>
      </c>
      <c r="F106" s="75">
        <v>81.303762</v>
      </c>
      <c r="G106" s="75"/>
      <c r="H106" s="75"/>
      <c r="I106" s="75"/>
      <c r="J106" s="75"/>
      <c r="K106" s="75">
        <v>81.303762</v>
      </c>
      <c r="L106" s="75"/>
      <c r="M106" s="75"/>
      <c r="N106" s="75"/>
      <c r="O106" s="75"/>
      <c r="P106" s="75"/>
      <c r="Q106" s="75"/>
      <c r="R106" s="75"/>
      <c r="S106" s="75"/>
      <c r="T106" s="75"/>
    </row>
    <row r="107" ht="22.9" customHeight="1" spans="1:20">
      <c r="A107" s="58" t="s">
        <v>182</v>
      </c>
      <c r="B107" s="58"/>
      <c r="C107" s="58"/>
      <c r="D107" s="60" t="s">
        <v>182</v>
      </c>
      <c r="E107" s="60" t="s">
        <v>183</v>
      </c>
      <c r="F107" s="65">
        <v>6.551784</v>
      </c>
      <c r="G107" s="65"/>
      <c r="H107" s="65"/>
      <c r="I107" s="65"/>
      <c r="J107" s="65"/>
      <c r="K107" s="65">
        <v>6.551784</v>
      </c>
      <c r="L107" s="65"/>
      <c r="M107" s="65"/>
      <c r="N107" s="65"/>
      <c r="O107" s="65"/>
      <c r="P107" s="65"/>
      <c r="Q107" s="65"/>
      <c r="R107" s="65"/>
      <c r="S107" s="65"/>
      <c r="T107" s="65"/>
    </row>
    <row r="108" ht="22.9" customHeight="1" spans="1:20">
      <c r="A108" s="58" t="s">
        <v>182</v>
      </c>
      <c r="B108" s="58" t="s">
        <v>184</v>
      </c>
      <c r="C108" s="58"/>
      <c r="D108" s="60" t="s">
        <v>185</v>
      </c>
      <c r="E108" s="60" t="s">
        <v>186</v>
      </c>
      <c r="F108" s="65">
        <v>6.241152</v>
      </c>
      <c r="G108" s="65"/>
      <c r="H108" s="65"/>
      <c r="I108" s="65"/>
      <c r="J108" s="65"/>
      <c r="K108" s="65">
        <v>6.241152</v>
      </c>
      <c r="L108" s="65"/>
      <c r="M108" s="65"/>
      <c r="N108" s="65"/>
      <c r="O108" s="65"/>
      <c r="P108" s="65"/>
      <c r="Q108" s="65"/>
      <c r="R108" s="65"/>
      <c r="S108" s="65"/>
      <c r="T108" s="65"/>
    </row>
    <row r="109" ht="22.9" customHeight="1" spans="1:20">
      <c r="A109" s="14" t="s">
        <v>182</v>
      </c>
      <c r="B109" s="14" t="s">
        <v>184</v>
      </c>
      <c r="C109" s="14" t="s">
        <v>184</v>
      </c>
      <c r="D109" s="15" t="s">
        <v>190</v>
      </c>
      <c r="E109" s="15" t="s">
        <v>191</v>
      </c>
      <c r="F109" s="67">
        <v>6.241152</v>
      </c>
      <c r="G109" s="67"/>
      <c r="H109" s="67"/>
      <c r="I109" s="67"/>
      <c r="J109" s="67"/>
      <c r="K109" s="67">
        <v>6.241152</v>
      </c>
      <c r="L109" s="67"/>
      <c r="M109" s="67"/>
      <c r="N109" s="67"/>
      <c r="O109" s="67"/>
      <c r="P109" s="67"/>
      <c r="Q109" s="67"/>
      <c r="R109" s="67"/>
      <c r="S109" s="67"/>
      <c r="T109" s="67"/>
    </row>
    <row r="110" ht="22.9" customHeight="1" spans="1:20">
      <c r="A110" s="58" t="s">
        <v>182</v>
      </c>
      <c r="B110" s="58" t="s">
        <v>221</v>
      </c>
      <c r="C110" s="58"/>
      <c r="D110" s="60" t="s">
        <v>222</v>
      </c>
      <c r="E110" s="60" t="s">
        <v>223</v>
      </c>
      <c r="F110" s="65">
        <v>0.310632</v>
      </c>
      <c r="G110" s="65"/>
      <c r="H110" s="65"/>
      <c r="I110" s="65"/>
      <c r="J110" s="65"/>
      <c r="K110" s="65">
        <v>0.310632</v>
      </c>
      <c r="L110" s="65"/>
      <c r="M110" s="65"/>
      <c r="N110" s="65"/>
      <c r="O110" s="65"/>
      <c r="P110" s="65"/>
      <c r="Q110" s="65"/>
      <c r="R110" s="65"/>
      <c r="S110" s="65"/>
      <c r="T110" s="65"/>
    </row>
    <row r="111" ht="22.9" customHeight="1" spans="1:20">
      <c r="A111" s="14" t="s">
        <v>182</v>
      </c>
      <c r="B111" s="14" t="s">
        <v>221</v>
      </c>
      <c r="C111" s="14" t="s">
        <v>216</v>
      </c>
      <c r="D111" s="15" t="s">
        <v>224</v>
      </c>
      <c r="E111" s="15" t="s">
        <v>225</v>
      </c>
      <c r="F111" s="67">
        <v>0.310632</v>
      </c>
      <c r="G111" s="67"/>
      <c r="H111" s="67"/>
      <c r="I111" s="67"/>
      <c r="J111" s="67"/>
      <c r="K111" s="67">
        <v>0.310632</v>
      </c>
      <c r="L111" s="67"/>
      <c r="M111" s="67"/>
      <c r="N111" s="67"/>
      <c r="O111" s="67"/>
      <c r="P111" s="67"/>
      <c r="Q111" s="67"/>
      <c r="R111" s="67"/>
      <c r="S111" s="67"/>
      <c r="T111" s="67"/>
    </row>
    <row r="112" ht="22.9" customHeight="1" spans="1:20">
      <c r="A112" s="58" t="s">
        <v>198</v>
      </c>
      <c r="B112" s="58"/>
      <c r="C112" s="58"/>
      <c r="D112" s="60" t="s">
        <v>198</v>
      </c>
      <c r="E112" s="60" t="s">
        <v>199</v>
      </c>
      <c r="F112" s="65">
        <v>2.88525</v>
      </c>
      <c r="G112" s="65"/>
      <c r="H112" s="65"/>
      <c r="I112" s="65"/>
      <c r="J112" s="65"/>
      <c r="K112" s="65">
        <v>2.88525</v>
      </c>
      <c r="L112" s="65"/>
      <c r="M112" s="65"/>
      <c r="N112" s="65"/>
      <c r="O112" s="65"/>
      <c r="P112" s="65"/>
      <c r="Q112" s="65"/>
      <c r="R112" s="65"/>
      <c r="S112" s="65"/>
      <c r="T112" s="65"/>
    </row>
    <row r="113" ht="22.9" customHeight="1" spans="1:20">
      <c r="A113" s="58" t="s">
        <v>198</v>
      </c>
      <c r="B113" s="58" t="s">
        <v>200</v>
      </c>
      <c r="C113" s="58"/>
      <c r="D113" s="60" t="s">
        <v>201</v>
      </c>
      <c r="E113" s="60" t="s">
        <v>202</v>
      </c>
      <c r="F113" s="65">
        <v>2.88525</v>
      </c>
      <c r="G113" s="65"/>
      <c r="H113" s="65"/>
      <c r="I113" s="65"/>
      <c r="J113" s="65"/>
      <c r="K113" s="65">
        <v>2.88525</v>
      </c>
      <c r="L113" s="65"/>
      <c r="M113" s="65"/>
      <c r="N113" s="65"/>
      <c r="O113" s="65"/>
      <c r="P113" s="65"/>
      <c r="Q113" s="65"/>
      <c r="R113" s="65"/>
      <c r="S113" s="65"/>
      <c r="T113" s="65"/>
    </row>
    <row r="114" ht="22.9" customHeight="1" spans="1:20">
      <c r="A114" s="14" t="s">
        <v>198</v>
      </c>
      <c r="B114" s="14" t="s">
        <v>200</v>
      </c>
      <c r="C114" s="14" t="s">
        <v>216</v>
      </c>
      <c r="D114" s="15" t="s">
        <v>226</v>
      </c>
      <c r="E114" s="15" t="s">
        <v>227</v>
      </c>
      <c r="F114" s="67">
        <v>2.88525</v>
      </c>
      <c r="G114" s="67"/>
      <c r="H114" s="67"/>
      <c r="I114" s="67"/>
      <c r="J114" s="67"/>
      <c r="K114" s="67">
        <v>2.88525</v>
      </c>
      <c r="L114" s="67"/>
      <c r="M114" s="67"/>
      <c r="N114" s="67"/>
      <c r="O114" s="67"/>
      <c r="P114" s="67"/>
      <c r="Q114" s="67"/>
      <c r="R114" s="67"/>
      <c r="S114" s="67"/>
      <c r="T114" s="67"/>
    </row>
    <row r="115" ht="22.9" customHeight="1" spans="1:20">
      <c r="A115" s="58" t="s">
        <v>208</v>
      </c>
      <c r="B115" s="58"/>
      <c r="C115" s="58"/>
      <c r="D115" s="60" t="s">
        <v>208</v>
      </c>
      <c r="E115" s="60" t="s">
        <v>209</v>
      </c>
      <c r="F115" s="65">
        <v>66.840264</v>
      </c>
      <c r="G115" s="65"/>
      <c r="H115" s="65"/>
      <c r="I115" s="65"/>
      <c r="J115" s="65"/>
      <c r="K115" s="65">
        <v>66.840264</v>
      </c>
      <c r="L115" s="65"/>
      <c r="M115" s="65"/>
      <c r="N115" s="65"/>
      <c r="O115" s="65"/>
      <c r="P115" s="65"/>
      <c r="Q115" s="65"/>
      <c r="R115" s="65"/>
      <c r="S115" s="65"/>
      <c r="T115" s="65"/>
    </row>
    <row r="116" ht="22.9" customHeight="1" spans="1:20">
      <c r="A116" s="58" t="s">
        <v>208</v>
      </c>
      <c r="B116" s="58" t="s">
        <v>187</v>
      </c>
      <c r="C116" s="58"/>
      <c r="D116" s="60" t="s">
        <v>210</v>
      </c>
      <c r="E116" s="60" t="s">
        <v>211</v>
      </c>
      <c r="F116" s="65">
        <v>66.840264</v>
      </c>
      <c r="G116" s="65"/>
      <c r="H116" s="65"/>
      <c r="I116" s="65"/>
      <c r="J116" s="65"/>
      <c r="K116" s="65">
        <v>66.840264</v>
      </c>
      <c r="L116" s="65"/>
      <c r="M116" s="65"/>
      <c r="N116" s="65"/>
      <c r="O116" s="65"/>
      <c r="P116" s="65"/>
      <c r="Q116" s="65"/>
      <c r="R116" s="65"/>
      <c r="S116" s="65"/>
      <c r="T116" s="65"/>
    </row>
    <row r="117" ht="22.9" customHeight="1" spans="1:20">
      <c r="A117" s="14" t="s">
        <v>208</v>
      </c>
      <c r="B117" s="14" t="s">
        <v>187</v>
      </c>
      <c r="C117" s="14" t="s">
        <v>228</v>
      </c>
      <c r="D117" s="15" t="s">
        <v>229</v>
      </c>
      <c r="E117" s="15" t="s">
        <v>230</v>
      </c>
      <c r="F117" s="67">
        <v>48.480264</v>
      </c>
      <c r="G117" s="67"/>
      <c r="H117" s="67"/>
      <c r="I117" s="67"/>
      <c r="J117" s="67"/>
      <c r="K117" s="67">
        <v>48.480264</v>
      </c>
      <c r="L117" s="67"/>
      <c r="M117" s="67"/>
      <c r="N117" s="67"/>
      <c r="O117" s="67"/>
      <c r="P117" s="67"/>
      <c r="Q117" s="67"/>
      <c r="R117" s="67"/>
      <c r="S117" s="67"/>
      <c r="T117" s="67"/>
    </row>
    <row r="118" ht="22.9" customHeight="1" spans="1:20">
      <c r="A118" s="14" t="s">
        <v>208</v>
      </c>
      <c r="B118" s="14" t="s">
        <v>187</v>
      </c>
      <c r="C118" s="14" t="s">
        <v>195</v>
      </c>
      <c r="D118" s="15" t="s">
        <v>233</v>
      </c>
      <c r="E118" s="15" t="s">
        <v>234</v>
      </c>
      <c r="F118" s="67">
        <v>18.36</v>
      </c>
      <c r="G118" s="67"/>
      <c r="H118" s="67"/>
      <c r="I118" s="67"/>
      <c r="J118" s="67"/>
      <c r="K118" s="67">
        <v>18.36</v>
      </c>
      <c r="L118" s="67"/>
      <c r="M118" s="67"/>
      <c r="N118" s="67"/>
      <c r="O118" s="67"/>
      <c r="P118" s="67"/>
      <c r="Q118" s="67"/>
      <c r="R118" s="67"/>
      <c r="S118" s="67"/>
      <c r="T118" s="67"/>
    </row>
    <row r="119" ht="22.9" customHeight="1" spans="1:20">
      <c r="A119" s="58" t="s">
        <v>214</v>
      </c>
      <c r="B119" s="58"/>
      <c r="C119" s="58"/>
      <c r="D119" s="60" t="s">
        <v>214</v>
      </c>
      <c r="E119" s="60" t="s">
        <v>215</v>
      </c>
      <c r="F119" s="65">
        <v>5.026464</v>
      </c>
      <c r="G119" s="65"/>
      <c r="H119" s="65"/>
      <c r="I119" s="65"/>
      <c r="J119" s="65"/>
      <c r="K119" s="65">
        <v>5.026464</v>
      </c>
      <c r="L119" s="65"/>
      <c r="M119" s="65"/>
      <c r="N119" s="65"/>
      <c r="O119" s="65"/>
      <c r="P119" s="65"/>
      <c r="Q119" s="65"/>
      <c r="R119" s="65"/>
      <c r="S119" s="65"/>
      <c r="T119" s="65"/>
    </row>
    <row r="120" ht="22.9" customHeight="1" spans="1:20">
      <c r="A120" s="58" t="s">
        <v>214</v>
      </c>
      <c r="B120" s="58" t="s">
        <v>216</v>
      </c>
      <c r="C120" s="58"/>
      <c r="D120" s="60" t="s">
        <v>217</v>
      </c>
      <c r="E120" s="60" t="s">
        <v>218</v>
      </c>
      <c r="F120" s="65">
        <v>5.026464</v>
      </c>
      <c r="G120" s="65"/>
      <c r="H120" s="65"/>
      <c r="I120" s="65"/>
      <c r="J120" s="65"/>
      <c r="K120" s="65">
        <v>5.026464</v>
      </c>
      <c r="L120" s="65"/>
      <c r="M120" s="65"/>
      <c r="N120" s="65"/>
      <c r="O120" s="65"/>
      <c r="P120" s="65"/>
      <c r="Q120" s="65"/>
      <c r="R120" s="65"/>
      <c r="S120" s="65"/>
      <c r="T120" s="65"/>
    </row>
    <row r="121" ht="22.9" customHeight="1" spans="1:20">
      <c r="A121" s="14" t="s">
        <v>214</v>
      </c>
      <c r="B121" s="14" t="s">
        <v>216</v>
      </c>
      <c r="C121" s="14" t="s">
        <v>187</v>
      </c>
      <c r="D121" s="15" t="s">
        <v>219</v>
      </c>
      <c r="E121" s="15" t="s">
        <v>220</v>
      </c>
      <c r="F121" s="67">
        <v>5.026464</v>
      </c>
      <c r="G121" s="67"/>
      <c r="H121" s="67"/>
      <c r="I121" s="67"/>
      <c r="J121" s="67"/>
      <c r="K121" s="67">
        <v>5.026464</v>
      </c>
      <c r="L121" s="67"/>
      <c r="M121" s="67"/>
      <c r="N121" s="67"/>
      <c r="O121" s="67"/>
      <c r="P121" s="67"/>
      <c r="Q121" s="67"/>
      <c r="R121" s="67"/>
      <c r="S121" s="67"/>
      <c r="T121" s="6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21"/>
  <sheetViews>
    <sheetView workbookViewId="0">
      <selection activeCell="A1" sqref="A1"/>
    </sheetView>
  </sheetViews>
  <sheetFormatPr defaultColWidth="10" defaultRowHeight="13.5"/>
  <cols>
    <col min="1" max="2" width="4.125" customWidth="1"/>
    <col min="3" max="3" width="4.25" customWidth="1"/>
    <col min="4" max="4" width="8" customWidth="1"/>
    <col min="5" max="5" width="15.875" customWidth="1"/>
    <col min="6" max="6" width="9" customWidth="1"/>
    <col min="7" max="7" width="7.75" customWidth="1"/>
    <col min="8" max="8" width="6.75" customWidth="1"/>
    <col min="9" max="16" width="7.125" customWidth="1"/>
    <col min="17" max="17" width="5.875" customWidth="1"/>
    <col min="18" max="21" width="7.125" customWidth="1"/>
    <col min="22" max="23" width="9.75" customWidth="1"/>
  </cols>
  <sheetData>
    <row r="1" ht="16.35" customHeight="1" spans="1:21">
      <c r="A1" s="53"/>
      <c r="T1" s="45" t="s">
        <v>260</v>
      </c>
      <c r="U1" s="45"/>
    </row>
    <row r="2" ht="37.15" customHeight="1" spans="1:21">
      <c r="A2" s="54" t="s">
        <v>12</v>
      </c>
      <c r="B2" s="54"/>
      <c r="C2" s="54"/>
      <c r="D2" s="54"/>
      <c r="E2" s="54"/>
      <c r="F2" s="54"/>
      <c r="G2" s="54"/>
      <c r="H2" s="54"/>
      <c r="I2" s="54"/>
      <c r="J2" s="54"/>
      <c r="K2" s="54"/>
      <c r="L2" s="54"/>
      <c r="M2" s="54"/>
      <c r="N2" s="54"/>
      <c r="O2" s="54"/>
      <c r="P2" s="54"/>
      <c r="Q2" s="54"/>
      <c r="R2" s="54"/>
      <c r="S2" s="54"/>
      <c r="T2" s="54"/>
      <c r="U2" s="54"/>
    </row>
    <row r="3" ht="24.2" customHeight="1" spans="1:21">
      <c r="A3" s="55" t="s">
        <v>32</v>
      </c>
      <c r="B3" s="55"/>
      <c r="C3" s="55"/>
      <c r="D3" s="55"/>
      <c r="E3" s="55"/>
      <c r="F3" s="55"/>
      <c r="G3" s="55"/>
      <c r="H3" s="55"/>
      <c r="I3" s="55"/>
      <c r="J3" s="55"/>
      <c r="K3" s="55"/>
      <c r="L3" s="55"/>
      <c r="M3" s="55"/>
      <c r="N3" s="55"/>
      <c r="O3" s="55"/>
      <c r="P3" s="55"/>
      <c r="Q3" s="55"/>
      <c r="R3" s="55"/>
      <c r="S3" s="55"/>
      <c r="T3" s="62" t="s">
        <v>33</v>
      </c>
      <c r="U3" s="62"/>
    </row>
    <row r="4" ht="22.35" customHeight="1" spans="1:21">
      <c r="A4" s="58" t="s">
        <v>171</v>
      </c>
      <c r="B4" s="58"/>
      <c r="C4" s="58"/>
      <c r="D4" s="58" t="s">
        <v>243</v>
      </c>
      <c r="E4" s="58" t="s">
        <v>244</v>
      </c>
      <c r="F4" s="58" t="s">
        <v>261</v>
      </c>
      <c r="G4" s="58" t="s">
        <v>174</v>
      </c>
      <c r="H4" s="58"/>
      <c r="I4" s="58"/>
      <c r="J4" s="58"/>
      <c r="K4" s="58" t="s">
        <v>175</v>
      </c>
      <c r="L4" s="58"/>
      <c r="M4" s="58"/>
      <c r="N4" s="58"/>
      <c r="O4" s="58"/>
      <c r="P4" s="58"/>
      <c r="Q4" s="58"/>
      <c r="R4" s="58"/>
      <c r="S4" s="58"/>
      <c r="T4" s="58"/>
      <c r="U4" s="58"/>
    </row>
    <row r="5" ht="39.6" customHeight="1" spans="1:21">
      <c r="A5" s="58" t="s">
        <v>179</v>
      </c>
      <c r="B5" s="58" t="s">
        <v>180</v>
      </c>
      <c r="C5" s="58" t="s">
        <v>181</v>
      </c>
      <c r="D5" s="58"/>
      <c r="E5" s="58"/>
      <c r="F5" s="58"/>
      <c r="G5" s="58" t="s">
        <v>138</v>
      </c>
      <c r="H5" s="58" t="s">
        <v>262</v>
      </c>
      <c r="I5" s="58" t="s">
        <v>263</v>
      </c>
      <c r="J5" s="58" t="s">
        <v>254</v>
      </c>
      <c r="K5" s="58" t="s">
        <v>138</v>
      </c>
      <c r="L5" s="58" t="s">
        <v>264</v>
      </c>
      <c r="M5" s="58" t="s">
        <v>265</v>
      </c>
      <c r="N5" s="58" t="s">
        <v>266</v>
      </c>
      <c r="O5" s="58" t="s">
        <v>256</v>
      </c>
      <c r="P5" s="58" t="s">
        <v>267</v>
      </c>
      <c r="Q5" s="58" t="s">
        <v>268</v>
      </c>
      <c r="R5" s="58" t="s">
        <v>269</v>
      </c>
      <c r="S5" s="58" t="s">
        <v>252</v>
      </c>
      <c r="T5" s="58" t="s">
        <v>255</v>
      </c>
      <c r="U5" s="58" t="s">
        <v>259</v>
      </c>
    </row>
    <row r="6" ht="22.9" customHeight="1" spans="1:21">
      <c r="A6" s="57"/>
      <c r="B6" s="57"/>
      <c r="C6" s="57"/>
      <c r="D6" s="57"/>
      <c r="E6" s="57" t="s">
        <v>138</v>
      </c>
      <c r="F6" s="59">
        <v>6966.937794</v>
      </c>
      <c r="G6" s="59">
        <v>4541.497794</v>
      </c>
      <c r="H6" s="59">
        <v>3890.790788</v>
      </c>
      <c r="I6" s="59">
        <v>614.257486</v>
      </c>
      <c r="J6" s="59">
        <v>36.44952</v>
      </c>
      <c r="K6" s="59">
        <v>2425.44</v>
      </c>
      <c r="L6" s="59">
        <v>1524.28</v>
      </c>
      <c r="M6" s="59">
        <v>347.7</v>
      </c>
      <c r="N6" s="59">
        <v>553.46</v>
      </c>
      <c r="O6" s="59"/>
      <c r="P6" s="59"/>
      <c r="Q6" s="59"/>
      <c r="R6" s="59"/>
      <c r="S6" s="59"/>
      <c r="T6" s="59"/>
      <c r="U6" s="59"/>
    </row>
    <row r="7" ht="22.9" customHeight="1" spans="1:21">
      <c r="A7" s="57"/>
      <c r="B7" s="57"/>
      <c r="C7" s="57"/>
      <c r="D7" s="60" t="s">
        <v>2</v>
      </c>
      <c r="E7" s="60" t="s">
        <v>4</v>
      </c>
      <c r="F7" s="65">
        <v>6966.937794</v>
      </c>
      <c r="G7" s="59">
        <v>4541.497794</v>
      </c>
      <c r="H7" s="59">
        <v>3890.790788</v>
      </c>
      <c r="I7" s="59">
        <v>614.257486</v>
      </c>
      <c r="J7" s="59">
        <v>36.44952</v>
      </c>
      <c r="K7" s="59">
        <v>2425.44</v>
      </c>
      <c r="L7" s="59">
        <v>1524.28</v>
      </c>
      <c r="M7" s="59">
        <v>347.7</v>
      </c>
      <c r="N7" s="59">
        <v>553.46</v>
      </c>
      <c r="O7" s="59">
        <v>0</v>
      </c>
      <c r="P7" s="59">
        <v>0</v>
      </c>
      <c r="Q7" s="59">
        <v>0</v>
      </c>
      <c r="R7" s="59">
        <v>0</v>
      </c>
      <c r="S7" s="59">
        <v>0</v>
      </c>
      <c r="T7" s="59">
        <v>0</v>
      </c>
      <c r="U7" s="59">
        <v>0</v>
      </c>
    </row>
    <row r="8" ht="22.9" customHeight="1" spans="1:21">
      <c r="A8" s="64"/>
      <c r="B8" s="64"/>
      <c r="C8" s="64"/>
      <c r="D8" s="11" t="s">
        <v>156</v>
      </c>
      <c r="E8" s="11" t="s">
        <v>157</v>
      </c>
      <c r="F8" s="65">
        <v>2656.148686</v>
      </c>
      <c r="G8" s="65">
        <v>1530.988686</v>
      </c>
      <c r="H8" s="65">
        <v>1192.57456</v>
      </c>
      <c r="I8" s="65">
        <v>313.789406</v>
      </c>
      <c r="J8" s="65">
        <v>24.62472</v>
      </c>
      <c r="K8" s="65">
        <v>1125.16</v>
      </c>
      <c r="L8" s="65">
        <v>414.52</v>
      </c>
      <c r="M8" s="65">
        <v>170.2</v>
      </c>
      <c r="N8" s="65">
        <v>540.44</v>
      </c>
      <c r="O8" s="65"/>
      <c r="P8" s="65"/>
      <c r="Q8" s="65"/>
      <c r="R8" s="65"/>
      <c r="S8" s="65"/>
      <c r="T8" s="65"/>
      <c r="U8" s="65"/>
    </row>
    <row r="9" ht="22.9" customHeight="1" spans="1:21">
      <c r="A9" s="58" t="s">
        <v>182</v>
      </c>
      <c r="B9" s="58"/>
      <c r="C9" s="58"/>
      <c r="D9" s="60" t="s">
        <v>182</v>
      </c>
      <c r="E9" s="60" t="s">
        <v>183</v>
      </c>
      <c r="F9" s="65">
        <v>743.348624</v>
      </c>
      <c r="G9" s="65">
        <v>160.788624</v>
      </c>
      <c r="H9" s="65">
        <v>136.163904</v>
      </c>
      <c r="I9" s="65"/>
      <c r="J9" s="65">
        <v>24.62472</v>
      </c>
      <c r="K9" s="65">
        <v>582.56</v>
      </c>
      <c r="L9" s="65">
        <v>42.12</v>
      </c>
      <c r="M9" s="65"/>
      <c r="N9" s="65">
        <v>540.44</v>
      </c>
      <c r="O9" s="65"/>
      <c r="P9" s="65"/>
      <c r="Q9" s="65"/>
      <c r="R9" s="65"/>
      <c r="S9" s="65"/>
      <c r="T9" s="65"/>
      <c r="U9" s="65"/>
    </row>
    <row r="10" ht="22.9" customHeight="1" spans="1:21">
      <c r="A10" s="58" t="s">
        <v>182</v>
      </c>
      <c r="B10" s="58" t="s">
        <v>184</v>
      </c>
      <c r="C10" s="58"/>
      <c r="D10" s="60" t="s">
        <v>185</v>
      </c>
      <c r="E10" s="60" t="s">
        <v>186</v>
      </c>
      <c r="F10" s="65">
        <v>741.398624</v>
      </c>
      <c r="G10" s="65">
        <v>158.838624</v>
      </c>
      <c r="H10" s="65">
        <v>136.163904</v>
      </c>
      <c r="I10" s="65"/>
      <c r="J10" s="65">
        <v>22.67472</v>
      </c>
      <c r="K10" s="65">
        <v>582.56</v>
      </c>
      <c r="L10" s="65">
        <v>42.12</v>
      </c>
      <c r="M10" s="65"/>
      <c r="N10" s="65">
        <v>540.44</v>
      </c>
      <c r="O10" s="65"/>
      <c r="P10" s="65"/>
      <c r="Q10" s="65"/>
      <c r="R10" s="65"/>
      <c r="S10" s="65"/>
      <c r="T10" s="65"/>
      <c r="U10" s="65"/>
    </row>
    <row r="11" ht="22.9" customHeight="1" spans="1:21">
      <c r="A11" s="14" t="s">
        <v>182</v>
      </c>
      <c r="B11" s="14" t="s">
        <v>184</v>
      </c>
      <c r="C11" s="14" t="s">
        <v>187</v>
      </c>
      <c r="D11" s="15" t="s">
        <v>188</v>
      </c>
      <c r="E11" s="15" t="s">
        <v>189</v>
      </c>
      <c r="F11" s="63">
        <v>605.23472</v>
      </c>
      <c r="G11" s="61">
        <v>22.67472</v>
      </c>
      <c r="H11" s="61"/>
      <c r="I11" s="61"/>
      <c r="J11" s="61">
        <v>22.67472</v>
      </c>
      <c r="K11" s="61">
        <v>582.56</v>
      </c>
      <c r="L11" s="61">
        <v>42.12</v>
      </c>
      <c r="M11" s="61"/>
      <c r="N11" s="61">
        <v>540.44</v>
      </c>
      <c r="O11" s="61"/>
      <c r="P11" s="61"/>
      <c r="Q11" s="61"/>
      <c r="R11" s="61"/>
      <c r="S11" s="61"/>
      <c r="T11" s="61"/>
      <c r="U11" s="61"/>
    </row>
    <row r="12" ht="22.9" customHeight="1" spans="1:21">
      <c r="A12" s="14" t="s">
        <v>182</v>
      </c>
      <c r="B12" s="14" t="s">
        <v>184</v>
      </c>
      <c r="C12" s="14" t="s">
        <v>184</v>
      </c>
      <c r="D12" s="15" t="s">
        <v>190</v>
      </c>
      <c r="E12" s="15" t="s">
        <v>191</v>
      </c>
      <c r="F12" s="63">
        <v>136.163904</v>
      </c>
      <c r="G12" s="61">
        <v>136.163904</v>
      </c>
      <c r="H12" s="61">
        <v>136.163904</v>
      </c>
      <c r="I12" s="61"/>
      <c r="J12" s="61"/>
      <c r="K12" s="61"/>
      <c r="L12" s="61"/>
      <c r="M12" s="61"/>
      <c r="N12" s="61"/>
      <c r="O12" s="61"/>
      <c r="P12" s="61"/>
      <c r="Q12" s="61"/>
      <c r="R12" s="61"/>
      <c r="S12" s="61"/>
      <c r="T12" s="61"/>
      <c r="U12" s="61"/>
    </row>
    <row r="13" ht="22.9" customHeight="1" spans="1:21">
      <c r="A13" s="58" t="s">
        <v>182</v>
      </c>
      <c r="B13" s="58" t="s">
        <v>192</v>
      </c>
      <c r="C13" s="58"/>
      <c r="D13" s="60" t="s">
        <v>193</v>
      </c>
      <c r="E13" s="60" t="s">
        <v>194</v>
      </c>
      <c r="F13" s="65">
        <v>1.95</v>
      </c>
      <c r="G13" s="65">
        <v>1.95</v>
      </c>
      <c r="H13" s="65"/>
      <c r="I13" s="65"/>
      <c r="J13" s="65">
        <v>1.95</v>
      </c>
      <c r="K13" s="65"/>
      <c r="L13" s="65"/>
      <c r="M13" s="65"/>
      <c r="N13" s="65"/>
      <c r="O13" s="65"/>
      <c r="P13" s="65"/>
      <c r="Q13" s="65"/>
      <c r="R13" s="65"/>
      <c r="S13" s="65"/>
      <c r="T13" s="65"/>
      <c r="U13" s="65"/>
    </row>
    <row r="14" ht="22.9" customHeight="1" spans="1:21">
      <c r="A14" s="14" t="s">
        <v>182</v>
      </c>
      <c r="B14" s="14" t="s">
        <v>192</v>
      </c>
      <c r="C14" s="14" t="s">
        <v>195</v>
      </c>
      <c r="D14" s="15" t="s">
        <v>196</v>
      </c>
      <c r="E14" s="15" t="s">
        <v>197</v>
      </c>
      <c r="F14" s="63">
        <v>1.95</v>
      </c>
      <c r="G14" s="61">
        <v>1.95</v>
      </c>
      <c r="H14" s="61"/>
      <c r="I14" s="61"/>
      <c r="J14" s="61">
        <v>1.95</v>
      </c>
      <c r="K14" s="61"/>
      <c r="L14" s="61"/>
      <c r="M14" s="61"/>
      <c r="N14" s="61"/>
      <c r="O14" s="61"/>
      <c r="P14" s="61"/>
      <c r="Q14" s="61"/>
      <c r="R14" s="61"/>
      <c r="S14" s="61"/>
      <c r="T14" s="61"/>
      <c r="U14" s="61"/>
    </row>
    <row r="15" ht="22.9" customHeight="1" spans="1:21">
      <c r="A15" s="58" t="s">
        <v>198</v>
      </c>
      <c r="B15" s="58"/>
      <c r="C15" s="58"/>
      <c r="D15" s="60" t="s">
        <v>198</v>
      </c>
      <c r="E15" s="60" t="s">
        <v>199</v>
      </c>
      <c r="F15" s="65">
        <v>97.103328</v>
      </c>
      <c r="G15" s="65">
        <v>97.103328</v>
      </c>
      <c r="H15" s="65">
        <v>97.103328</v>
      </c>
      <c r="I15" s="65"/>
      <c r="J15" s="65"/>
      <c r="K15" s="65"/>
      <c r="L15" s="65"/>
      <c r="M15" s="65"/>
      <c r="N15" s="65"/>
      <c r="O15" s="65"/>
      <c r="P15" s="65"/>
      <c r="Q15" s="65"/>
      <c r="R15" s="65"/>
      <c r="S15" s="65"/>
      <c r="T15" s="65"/>
      <c r="U15" s="65"/>
    </row>
    <row r="16" ht="22.9" customHeight="1" spans="1:21">
      <c r="A16" s="58" t="s">
        <v>198</v>
      </c>
      <c r="B16" s="58" t="s">
        <v>200</v>
      </c>
      <c r="C16" s="58"/>
      <c r="D16" s="60" t="s">
        <v>201</v>
      </c>
      <c r="E16" s="60" t="s">
        <v>202</v>
      </c>
      <c r="F16" s="65">
        <v>97.103328</v>
      </c>
      <c r="G16" s="65">
        <v>97.103328</v>
      </c>
      <c r="H16" s="65">
        <v>97.103328</v>
      </c>
      <c r="I16" s="65"/>
      <c r="J16" s="65"/>
      <c r="K16" s="65"/>
      <c r="L16" s="65"/>
      <c r="M16" s="65"/>
      <c r="N16" s="65"/>
      <c r="O16" s="65"/>
      <c r="P16" s="65"/>
      <c r="Q16" s="65"/>
      <c r="R16" s="65"/>
      <c r="S16" s="65"/>
      <c r="T16" s="65"/>
      <c r="U16" s="65"/>
    </row>
    <row r="17" ht="22.9" customHeight="1" spans="1:21">
      <c r="A17" s="14" t="s">
        <v>198</v>
      </c>
      <c r="B17" s="14" t="s">
        <v>200</v>
      </c>
      <c r="C17" s="14" t="s">
        <v>187</v>
      </c>
      <c r="D17" s="15" t="s">
        <v>203</v>
      </c>
      <c r="E17" s="15" t="s">
        <v>204</v>
      </c>
      <c r="F17" s="63">
        <v>63.062352</v>
      </c>
      <c r="G17" s="61">
        <v>63.062352</v>
      </c>
      <c r="H17" s="61">
        <v>63.062352</v>
      </c>
      <c r="I17" s="61"/>
      <c r="J17" s="61"/>
      <c r="K17" s="61"/>
      <c r="L17" s="61"/>
      <c r="M17" s="61"/>
      <c r="N17" s="61"/>
      <c r="O17" s="61"/>
      <c r="P17" s="61"/>
      <c r="Q17" s="61"/>
      <c r="R17" s="61"/>
      <c r="S17" s="61"/>
      <c r="T17" s="61"/>
      <c r="U17" s="61"/>
    </row>
    <row r="18" ht="22.9" customHeight="1" spans="1:21">
      <c r="A18" s="14" t="s">
        <v>198</v>
      </c>
      <c r="B18" s="14" t="s">
        <v>200</v>
      </c>
      <c r="C18" s="14" t="s">
        <v>205</v>
      </c>
      <c r="D18" s="15" t="s">
        <v>206</v>
      </c>
      <c r="E18" s="15" t="s">
        <v>207</v>
      </c>
      <c r="F18" s="63">
        <v>34.040976</v>
      </c>
      <c r="G18" s="61">
        <v>34.040976</v>
      </c>
      <c r="H18" s="61">
        <v>34.040976</v>
      </c>
      <c r="I18" s="61"/>
      <c r="J18" s="61"/>
      <c r="K18" s="61"/>
      <c r="L18" s="61"/>
      <c r="M18" s="61"/>
      <c r="N18" s="61"/>
      <c r="O18" s="61"/>
      <c r="P18" s="61"/>
      <c r="Q18" s="61"/>
      <c r="R18" s="61"/>
      <c r="S18" s="61"/>
      <c r="T18" s="61"/>
      <c r="U18" s="61"/>
    </row>
    <row r="19" ht="22.9" customHeight="1" spans="1:21">
      <c r="A19" s="58" t="s">
        <v>208</v>
      </c>
      <c r="B19" s="58"/>
      <c r="C19" s="58"/>
      <c r="D19" s="60" t="s">
        <v>208</v>
      </c>
      <c r="E19" s="60" t="s">
        <v>209</v>
      </c>
      <c r="F19" s="65">
        <v>1713.573806</v>
      </c>
      <c r="G19" s="65">
        <v>1170.973806</v>
      </c>
      <c r="H19" s="65">
        <v>857.1844</v>
      </c>
      <c r="I19" s="65">
        <v>313.789406</v>
      </c>
      <c r="J19" s="65"/>
      <c r="K19" s="65">
        <v>542.6</v>
      </c>
      <c r="L19" s="65">
        <v>372.4</v>
      </c>
      <c r="M19" s="65">
        <v>170.2</v>
      </c>
      <c r="N19" s="65"/>
      <c r="O19" s="65"/>
      <c r="P19" s="65"/>
      <c r="Q19" s="65"/>
      <c r="R19" s="65"/>
      <c r="S19" s="65"/>
      <c r="T19" s="65"/>
      <c r="U19" s="65"/>
    </row>
    <row r="20" ht="22.9" customHeight="1" spans="1:21">
      <c r="A20" s="58" t="s">
        <v>208</v>
      </c>
      <c r="B20" s="58" t="s">
        <v>187</v>
      </c>
      <c r="C20" s="58"/>
      <c r="D20" s="60" t="s">
        <v>210</v>
      </c>
      <c r="E20" s="60" t="s">
        <v>211</v>
      </c>
      <c r="F20" s="65">
        <v>1713.573806</v>
      </c>
      <c r="G20" s="65">
        <v>1170.973806</v>
      </c>
      <c r="H20" s="65">
        <v>857.1844</v>
      </c>
      <c r="I20" s="65">
        <v>313.789406</v>
      </c>
      <c r="J20" s="65"/>
      <c r="K20" s="65">
        <v>542.6</v>
      </c>
      <c r="L20" s="65">
        <v>372.4</v>
      </c>
      <c r="M20" s="65">
        <v>170.2</v>
      </c>
      <c r="N20" s="65"/>
      <c r="O20" s="65"/>
      <c r="P20" s="65"/>
      <c r="Q20" s="65"/>
      <c r="R20" s="65"/>
      <c r="S20" s="65"/>
      <c r="T20" s="65"/>
      <c r="U20" s="65"/>
    </row>
    <row r="21" ht="22.9" customHeight="1" spans="1:21">
      <c r="A21" s="14" t="s">
        <v>208</v>
      </c>
      <c r="B21" s="14" t="s">
        <v>187</v>
      </c>
      <c r="C21" s="14" t="s">
        <v>187</v>
      </c>
      <c r="D21" s="15" t="s">
        <v>212</v>
      </c>
      <c r="E21" s="15" t="s">
        <v>213</v>
      </c>
      <c r="F21" s="63">
        <v>1713.573806</v>
      </c>
      <c r="G21" s="61">
        <v>1170.973806</v>
      </c>
      <c r="H21" s="61">
        <v>857.1844</v>
      </c>
      <c r="I21" s="61">
        <v>313.789406</v>
      </c>
      <c r="J21" s="61"/>
      <c r="K21" s="61">
        <v>542.6</v>
      </c>
      <c r="L21" s="61">
        <v>372.4</v>
      </c>
      <c r="M21" s="61">
        <v>170.2</v>
      </c>
      <c r="N21" s="61"/>
      <c r="O21" s="61"/>
      <c r="P21" s="61"/>
      <c r="Q21" s="61"/>
      <c r="R21" s="61"/>
      <c r="S21" s="61"/>
      <c r="T21" s="61"/>
      <c r="U21" s="61"/>
    </row>
    <row r="22" ht="22.9" customHeight="1" spans="1:21">
      <c r="A22" s="58" t="s">
        <v>214</v>
      </c>
      <c r="B22" s="58"/>
      <c r="C22" s="58"/>
      <c r="D22" s="60" t="s">
        <v>214</v>
      </c>
      <c r="E22" s="60" t="s">
        <v>215</v>
      </c>
      <c r="F22" s="65">
        <v>102.122928</v>
      </c>
      <c r="G22" s="65">
        <v>102.122928</v>
      </c>
      <c r="H22" s="65">
        <v>102.122928</v>
      </c>
      <c r="I22" s="65"/>
      <c r="J22" s="65"/>
      <c r="K22" s="65"/>
      <c r="L22" s="65"/>
      <c r="M22" s="65"/>
      <c r="N22" s="65"/>
      <c r="O22" s="65"/>
      <c r="P22" s="65"/>
      <c r="Q22" s="65"/>
      <c r="R22" s="65"/>
      <c r="S22" s="65"/>
      <c r="T22" s="65"/>
      <c r="U22" s="65"/>
    </row>
    <row r="23" ht="22.9" customHeight="1" spans="1:21">
      <c r="A23" s="58" t="s">
        <v>214</v>
      </c>
      <c r="B23" s="58" t="s">
        <v>216</v>
      </c>
      <c r="C23" s="58"/>
      <c r="D23" s="60" t="s">
        <v>217</v>
      </c>
      <c r="E23" s="60" t="s">
        <v>218</v>
      </c>
      <c r="F23" s="65">
        <v>102.122928</v>
      </c>
      <c r="G23" s="65">
        <v>102.122928</v>
      </c>
      <c r="H23" s="65">
        <v>102.122928</v>
      </c>
      <c r="I23" s="65"/>
      <c r="J23" s="65"/>
      <c r="K23" s="65"/>
      <c r="L23" s="65"/>
      <c r="M23" s="65"/>
      <c r="N23" s="65"/>
      <c r="O23" s="65"/>
      <c r="P23" s="65"/>
      <c r="Q23" s="65"/>
      <c r="R23" s="65"/>
      <c r="S23" s="65"/>
      <c r="T23" s="65"/>
      <c r="U23" s="65"/>
    </row>
    <row r="24" ht="22.9" customHeight="1" spans="1:21">
      <c r="A24" s="14" t="s">
        <v>214</v>
      </c>
      <c r="B24" s="14" t="s">
        <v>216</v>
      </c>
      <c r="C24" s="14" t="s">
        <v>187</v>
      </c>
      <c r="D24" s="15" t="s">
        <v>219</v>
      </c>
      <c r="E24" s="15" t="s">
        <v>220</v>
      </c>
      <c r="F24" s="63">
        <v>102.122928</v>
      </c>
      <c r="G24" s="61">
        <v>102.122928</v>
      </c>
      <c r="H24" s="61">
        <v>102.122928</v>
      </c>
      <c r="I24" s="61"/>
      <c r="J24" s="61"/>
      <c r="K24" s="61"/>
      <c r="L24" s="61"/>
      <c r="M24" s="61"/>
      <c r="N24" s="61"/>
      <c r="O24" s="61"/>
      <c r="P24" s="61"/>
      <c r="Q24" s="61"/>
      <c r="R24" s="61"/>
      <c r="S24" s="61"/>
      <c r="T24" s="61"/>
      <c r="U24" s="61"/>
    </row>
    <row r="25" ht="22.9" customHeight="1" spans="1:21">
      <c r="A25" s="64"/>
      <c r="B25" s="64"/>
      <c r="C25" s="64"/>
      <c r="D25" s="11" t="s">
        <v>158</v>
      </c>
      <c r="E25" s="11" t="s">
        <v>159</v>
      </c>
      <c r="F25" s="65">
        <v>2579.800776</v>
      </c>
      <c r="G25" s="65">
        <v>1805.800776</v>
      </c>
      <c r="H25" s="65">
        <v>1634.620292</v>
      </c>
      <c r="I25" s="65">
        <v>171.180484</v>
      </c>
      <c r="J25" s="65"/>
      <c r="K25" s="65">
        <v>774</v>
      </c>
      <c r="L25" s="65">
        <v>692.2</v>
      </c>
      <c r="M25" s="65">
        <v>73.5</v>
      </c>
      <c r="N25" s="65">
        <v>8.3</v>
      </c>
      <c r="O25" s="65"/>
      <c r="P25" s="65"/>
      <c r="Q25" s="65"/>
      <c r="R25" s="65"/>
      <c r="S25" s="65"/>
      <c r="T25" s="65"/>
      <c r="U25" s="65"/>
    </row>
    <row r="26" ht="22.9" customHeight="1" spans="1:21">
      <c r="A26" s="58" t="s">
        <v>182</v>
      </c>
      <c r="B26" s="58"/>
      <c r="C26" s="58"/>
      <c r="D26" s="60" t="s">
        <v>182</v>
      </c>
      <c r="E26" s="60" t="s">
        <v>183</v>
      </c>
      <c r="F26" s="65">
        <v>205.925164</v>
      </c>
      <c r="G26" s="65">
        <v>189.925164</v>
      </c>
      <c r="H26" s="65">
        <v>189.925164</v>
      </c>
      <c r="I26" s="65"/>
      <c r="J26" s="65"/>
      <c r="K26" s="65">
        <v>16</v>
      </c>
      <c r="L26" s="65">
        <v>16</v>
      </c>
      <c r="M26" s="65"/>
      <c r="N26" s="65"/>
      <c r="O26" s="65"/>
      <c r="P26" s="65"/>
      <c r="Q26" s="65"/>
      <c r="R26" s="65"/>
      <c r="S26" s="65"/>
      <c r="T26" s="65"/>
      <c r="U26" s="65"/>
    </row>
    <row r="27" ht="22.9" customHeight="1" spans="1:21">
      <c r="A27" s="58" t="s">
        <v>182</v>
      </c>
      <c r="B27" s="58" t="s">
        <v>184</v>
      </c>
      <c r="C27" s="58"/>
      <c r="D27" s="60" t="s">
        <v>185</v>
      </c>
      <c r="E27" s="60" t="s">
        <v>186</v>
      </c>
      <c r="F27" s="65">
        <v>196.818688</v>
      </c>
      <c r="G27" s="65">
        <v>180.818688</v>
      </c>
      <c r="H27" s="65">
        <v>180.818688</v>
      </c>
      <c r="I27" s="65"/>
      <c r="J27" s="65"/>
      <c r="K27" s="65">
        <v>16</v>
      </c>
      <c r="L27" s="65">
        <v>16</v>
      </c>
      <c r="M27" s="65"/>
      <c r="N27" s="65"/>
      <c r="O27" s="65"/>
      <c r="P27" s="65"/>
      <c r="Q27" s="65"/>
      <c r="R27" s="65"/>
      <c r="S27" s="65"/>
      <c r="T27" s="65"/>
      <c r="U27" s="65"/>
    </row>
    <row r="28" ht="22.9" customHeight="1" spans="1:21">
      <c r="A28" s="14" t="s">
        <v>182</v>
      </c>
      <c r="B28" s="14" t="s">
        <v>184</v>
      </c>
      <c r="C28" s="14" t="s">
        <v>184</v>
      </c>
      <c r="D28" s="15" t="s">
        <v>190</v>
      </c>
      <c r="E28" s="15" t="s">
        <v>191</v>
      </c>
      <c r="F28" s="63">
        <v>196.818688</v>
      </c>
      <c r="G28" s="61">
        <v>180.818688</v>
      </c>
      <c r="H28" s="61">
        <v>180.818688</v>
      </c>
      <c r="I28" s="61"/>
      <c r="J28" s="61"/>
      <c r="K28" s="61">
        <v>16</v>
      </c>
      <c r="L28" s="61">
        <v>16</v>
      </c>
      <c r="M28" s="61"/>
      <c r="N28" s="61"/>
      <c r="O28" s="61"/>
      <c r="P28" s="61"/>
      <c r="Q28" s="61"/>
      <c r="R28" s="61"/>
      <c r="S28" s="61"/>
      <c r="T28" s="61"/>
      <c r="U28" s="61"/>
    </row>
    <row r="29" ht="22.9" customHeight="1" spans="1:21">
      <c r="A29" s="58" t="s">
        <v>182</v>
      </c>
      <c r="B29" s="58" t="s">
        <v>221</v>
      </c>
      <c r="C29" s="58"/>
      <c r="D29" s="60" t="s">
        <v>222</v>
      </c>
      <c r="E29" s="60" t="s">
        <v>223</v>
      </c>
      <c r="F29" s="65">
        <v>9.106476</v>
      </c>
      <c r="G29" s="65">
        <v>9.106476</v>
      </c>
      <c r="H29" s="65">
        <v>9.106476</v>
      </c>
      <c r="I29" s="65"/>
      <c r="J29" s="65"/>
      <c r="K29" s="65"/>
      <c r="L29" s="65"/>
      <c r="M29" s="65"/>
      <c r="N29" s="65"/>
      <c r="O29" s="65"/>
      <c r="P29" s="65"/>
      <c r="Q29" s="65"/>
      <c r="R29" s="65"/>
      <c r="S29" s="65"/>
      <c r="T29" s="65"/>
      <c r="U29" s="65"/>
    </row>
    <row r="30" ht="22.9" customHeight="1" spans="1:21">
      <c r="A30" s="14" t="s">
        <v>182</v>
      </c>
      <c r="B30" s="14" t="s">
        <v>221</v>
      </c>
      <c r="C30" s="14" t="s">
        <v>216</v>
      </c>
      <c r="D30" s="15" t="s">
        <v>224</v>
      </c>
      <c r="E30" s="15" t="s">
        <v>225</v>
      </c>
      <c r="F30" s="63">
        <v>9.106476</v>
      </c>
      <c r="G30" s="61">
        <v>9.106476</v>
      </c>
      <c r="H30" s="61">
        <v>9.106476</v>
      </c>
      <c r="I30" s="61"/>
      <c r="J30" s="61"/>
      <c r="K30" s="61"/>
      <c r="L30" s="61"/>
      <c r="M30" s="61"/>
      <c r="N30" s="61"/>
      <c r="O30" s="61"/>
      <c r="P30" s="61"/>
      <c r="Q30" s="61"/>
      <c r="R30" s="61"/>
      <c r="S30" s="61"/>
      <c r="T30" s="61"/>
      <c r="U30" s="61"/>
    </row>
    <row r="31" ht="22.9" customHeight="1" spans="1:21">
      <c r="A31" s="58" t="s">
        <v>198</v>
      </c>
      <c r="B31" s="58"/>
      <c r="C31" s="58"/>
      <c r="D31" s="60" t="s">
        <v>198</v>
      </c>
      <c r="E31" s="60" t="s">
        <v>199</v>
      </c>
      <c r="F31" s="65">
        <v>83.724312</v>
      </c>
      <c r="G31" s="65">
        <v>83.724312</v>
      </c>
      <c r="H31" s="65">
        <v>83.724312</v>
      </c>
      <c r="I31" s="65"/>
      <c r="J31" s="65"/>
      <c r="K31" s="65"/>
      <c r="L31" s="65"/>
      <c r="M31" s="65"/>
      <c r="N31" s="65"/>
      <c r="O31" s="65"/>
      <c r="P31" s="65"/>
      <c r="Q31" s="65"/>
      <c r="R31" s="65"/>
      <c r="S31" s="65"/>
      <c r="T31" s="65"/>
      <c r="U31" s="65"/>
    </row>
    <row r="32" ht="22.9" customHeight="1" spans="1:21">
      <c r="A32" s="58" t="s">
        <v>198</v>
      </c>
      <c r="B32" s="58" t="s">
        <v>200</v>
      </c>
      <c r="C32" s="58"/>
      <c r="D32" s="60" t="s">
        <v>201</v>
      </c>
      <c r="E32" s="60" t="s">
        <v>202</v>
      </c>
      <c r="F32" s="65">
        <v>83.724312</v>
      </c>
      <c r="G32" s="65">
        <v>83.724312</v>
      </c>
      <c r="H32" s="65">
        <v>83.724312</v>
      </c>
      <c r="I32" s="65"/>
      <c r="J32" s="65"/>
      <c r="K32" s="65"/>
      <c r="L32" s="65"/>
      <c r="M32" s="65"/>
      <c r="N32" s="65"/>
      <c r="O32" s="65"/>
      <c r="P32" s="65"/>
      <c r="Q32" s="65"/>
      <c r="R32" s="65"/>
      <c r="S32" s="65"/>
      <c r="T32" s="65"/>
      <c r="U32" s="65"/>
    </row>
    <row r="33" ht="22.9" customHeight="1" spans="1:21">
      <c r="A33" s="14" t="s">
        <v>198</v>
      </c>
      <c r="B33" s="14" t="s">
        <v>200</v>
      </c>
      <c r="C33" s="14" t="s">
        <v>216</v>
      </c>
      <c r="D33" s="15" t="s">
        <v>226</v>
      </c>
      <c r="E33" s="15" t="s">
        <v>227</v>
      </c>
      <c r="F33" s="63">
        <v>83.724312</v>
      </c>
      <c r="G33" s="61">
        <v>83.724312</v>
      </c>
      <c r="H33" s="61">
        <v>83.724312</v>
      </c>
      <c r="I33" s="61"/>
      <c r="J33" s="61"/>
      <c r="K33" s="61"/>
      <c r="L33" s="61"/>
      <c r="M33" s="61"/>
      <c r="N33" s="61"/>
      <c r="O33" s="61"/>
      <c r="P33" s="61"/>
      <c r="Q33" s="61"/>
      <c r="R33" s="61"/>
      <c r="S33" s="61"/>
      <c r="T33" s="61"/>
      <c r="U33" s="61"/>
    </row>
    <row r="34" ht="22.9" customHeight="1" spans="1:21">
      <c r="A34" s="58" t="s">
        <v>208</v>
      </c>
      <c r="B34" s="58"/>
      <c r="C34" s="58"/>
      <c r="D34" s="60" t="s">
        <v>208</v>
      </c>
      <c r="E34" s="60" t="s">
        <v>209</v>
      </c>
      <c r="F34" s="65">
        <v>2145.897284</v>
      </c>
      <c r="G34" s="65">
        <v>1387.897284</v>
      </c>
      <c r="H34" s="65">
        <v>1216.7168</v>
      </c>
      <c r="I34" s="65">
        <v>171.180484</v>
      </c>
      <c r="J34" s="65"/>
      <c r="K34" s="65">
        <v>758</v>
      </c>
      <c r="L34" s="65">
        <v>676.2</v>
      </c>
      <c r="M34" s="65">
        <v>73.5</v>
      </c>
      <c r="N34" s="65">
        <v>8.3</v>
      </c>
      <c r="O34" s="65"/>
      <c r="P34" s="65"/>
      <c r="Q34" s="65"/>
      <c r="R34" s="65"/>
      <c r="S34" s="65"/>
      <c r="T34" s="65"/>
      <c r="U34" s="65"/>
    </row>
    <row r="35" ht="22.9" customHeight="1" spans="1:21">
      <c r="A35" s="58" t="s">
        <v>208</v>
      </c>
      <c r="B35" s="58" t="s">
        <v>187</v>
      </c>
      <c r="C35" s="58"/>
      <c r="D35" s="60" t="s">
        <v>210</v>
      </c>
      <c r="E35" s="60" t="s">
        <v>211</v>
      </c>
      <c r="F35" s="65">
        <v>2145.897284</v>
      </c>
      <c r="G35" s="65">
        <v>1387.897284</v>
      </c>
      <c r="H35" s="65">
        <v>1216.7168</v>
      </c>
      <c r="I35" s="65">
        <v>171.180484</v>
      </c>
      <c r="J35" s="65"/>
      <c r="K35" s="65">
        <v>758</v>
      </c>
      <c r="L35" s="65">
        <v>676.2</v>
      </c>
      <c r="M35" s="65">
        <v>73.5</v>
      </c>
      <c r="N35" s="65">
        <v>8.3</v>
      </c>
      <c r="O35" s="65"/>
      <c r="P35" s="65"/>
      <c r="Q35" s="65"/>
      <c r="R35" s="65"/>
      <c r="S35" s="65"/>
      <c r="T35" s="65"/>
      <c r="U35" s="65"/>
    </row>
    <row r="36" ht="22.9" customHeight="1" spans="1:21">
      <c r="A36" s="14" t="s">
        <v>208</v>
      </c>
      <c r="B36" s="14" t="s">
        <v>187</v>
      </c>
      <c r="C36" s="14" t="s">
        <v>228</v>
      </c>
      <c r="D36" s="15" t="s">
        <v>229</v>
      </c>
      <c r="E36" s="15" t="s">
        <v>230</v>
      </c>
      <c r="F36" s="63">
        <v>2145.897284</v>
      </c>
      <c r="G36" s="61">
        <v>1387.897284</v>
      </c>
      <c r="H36" s="61">
        <v>1216.7168</v>
      </c>
      <c r="I36" s="61">
        <v>171.180484</v>
      </c>
      <c r="J36" s="61"/>
      <c r="K36" s="61">
        <v>758</v>
      </c>
      <c r="L36" s="61">
        <v>676.2</v>
      </c>
      <c r="M36" s="61">
        <v>73.5</v>
      </c>
      <c r="N36" s="61">
        <v>8.3</v>
      </c>
      <c r="O36" s="61"/>
      <c r="P36" s="61"/>
      <c r="Q36" s="61"/>
      <c r="R36" s="61"/>
      <c r="S36" s="61"/>
      <c r="T36" s="61"/>
      <c r="U36" s="61"/>
    </row>
    <row r="37" ht="22.9" customHeight="1" spans="1:21">
      <c r="A37" s="58" t="s">
        <v>214</v>
      </c>
      <c r="B37" s="58"/>
      <c r="C37" s="58"/>
      <c r="D37" s="60" t="s">
        <v>214</v>
      </c>
      <c r="E37" s="60" t="s">
        <v>215</v>
      </c>
      <c r="F37" s="65">
        <v>144.254016</v>
      </c>
      <c r="G37" s="65">
        <v>144.254016</v>
      </c>
      <c r="H37" s="65">
        <v>144.254016</v>
      </c>
      <c r="I37" s="65"/>
      <c r="J37" s="65"/>
      <c r="K37" s="65"/>
      <c r="L37" s="65"/>
      <c r="M37" s="65"/>
      <c r="N37" s="65"/>
      <c r="O37" s="65"/>
      <c r="P37" s="65"/>
      <c r="Q37" s="65"/>
      <c r="R37" s="65"/>
      <c r="S37" s="65"/>
      <c r="T37" s="65"/>
      <c r="U37" s="65"/>
    </row>
    <row r="38" ht="22.9" customHeight="1" spans="1:21">
      <c r="A38" s="58" t="s">
        <v>214</v>
      </c>
      <c r="B38" s="58" t="s">
        <v>216</v>
      </c>
      <c r="C38" s="58"/>
      <c r="D38" s="60" t="s">
        <v>217</v>
      </c>
      <c r="E38" s="60" t="s">
        <v>218</v>
      </c>
      <c r="F38" s="65">
        <v>144.254016</v>
      </c>
      <c r="G38" s="65">
        <v>144.254016</v>
      </c>
      <c r="H38" s="65">
        <v>144.254016</v>
      </c>
      <c r="I38" s="65"/>
      <c r="J38" s="65"/>
      <c r="K38" s="65"/>
      <c r="L38" s="65"/>
      <c r="M38" s="65"/>
      <c r="N38" s="65"/>
      <c r="O38" s="65"/>
      <c r="P38" s="65"/>
      <c r="Q38" s="65"/>
      <c r="R38" s="65"/>
      <c r="S38" s="65"/>
      <c r="T38" s="65"/>
      <c r="U38" s="65"/>
    </row>
    <row r="39" ht="22.9" customHeight="1" spans="1:21">
      <c r="A39" s="14" t="s">
        <v>214</v>
      </c>
      <c r="B39" s="14" t="s">
        <v>216</v>
      </c>
      <c r="C39" s="14" t="s">
        <v>187</v>
      </c>
      <c r="D39" s="15" t="s">
        <v>219</v>
      </c>
      <c r="E39" s="15" t="s">
        <v>220</v>
      </c>
      <c r="F39" s="63">
        <v>144.254016</v>
      </c>
      <c r="G39" s="61">
        <v>144.254016</v>
      </c>
      <c r="H39" s="61">
        <v>144.254016</v>
      </c>
      <c r="I39" s="61"/>
      <c r="J39" s="61"/>
      <c r="K39" s="61"/>
      <c r="L39" s="61"/>
      <c r="M39" s="61"/>
      <c r="N39" s="61"/>
      <c r="O39" s="61"/>
      <c r="P39" s="61"/>
      <c r="Q39" s="61"/>
      <c r="R39" s="61"/>
      <c r="S39" s="61"/>
      <c r="T39" s="61"/>
      <c r="U39" s="61"/>
    </row>
    <row r="40" ht="22.9" customHeight="1" spans="1:21">
      <c r="A40" s="64"/>
      <c r="B40" s="64"/>
      <c r="C40" s="64"/>
      <c r="D40" s="11" t="s">
        <v>160</v>
      </c>
      <c r="E40" s="11" t="s">
        <v>161</v>
      </c>
      <c r="F40" s="65">
        <v>799.211486</v>
      </c>
      <c r="G40" s="65">
        <v>550.911486</v>
      </c>
      <c r="H40" s="65">
        <v>481.97774</v>
      </c>
      <c r="I40" s="65">
        <v>57.108946</v>
      </c>
      <c r="J40" s="65">
        <v>11.8248</v>
      </c>
      <c r="K40" s="65">
        <v>248.3</v>
      </c>
      <c r="L40" s="65">
        <v>207</v>
      </c>
      <c r="M40" s="65">
        <v>41.3</v>
      </c>
      <c r="N40" s="65"/>
      <c r="O40" s="65"/>
      <c r="P40" s="65"/>
      <c r="Q40" s="65"/>
      <c r="R40" s="65"/>
      <c r="S40" s="65"/>
      <c r="T40" s="65"/>
      <c r="U40" s="65"/>
    </row>
    <row r="41" ht="22.9" customHeight="1" spans="1:21">
      <c r="A41" s="58" t="s">
        <v>182</v>
      </c>
      <c r="B41" s="58"/>
      <c r="C41" s="58"/>
      <c r="D41" s="60" t="s">
        <v>182</v>
      </c>
      <c r="E41" s="60" t="s">
        <v>183</v>
      </c>
      <c r="F41" s="65">
        <v>67.536636</v>
      </c>
      <c r="G41" s="65">
        <v>67.536636</v>
      </c>
      <c r="H41" s="65">
        <v>55.711836</v>
      </c>
      <c r="I41" s="65"/>
      <c r="J41" s="65">
        <v>11.8248</v>
      </c>
      <c r="K41" s="65"/>
      <c r="L41" s="65"/>
      <c r="M41" s="65"/>
      <c r="N41" s="65"/>
      <c r="O41" s="65"/>
      <c r="P41" s="65"/>
      <c r="Q41" s="65"/>
      <c r="R41" s="65"/>
      <c r="S41" s="65"/>
      <c r="T41" s="65"/>
      <c r="U41" s="65"/>
    </row>
    <row r="42" ht="22.9" customHeight="1" spans="1:21">
      <c r="A42" s="58" t="s">
        <v>182</v>
      </c>
      <c r="B42" s="58" t="s">
        <v>184</v>
      </c>
      <c r="C42" s="58"/>
      <c r="D42" s="60" t="s">
        <v>185</v>
      </c>
      <c r="E42" s="60" t="s">
        <v>186</v>
      </c>
      <c r="F42" s="65">
        <v>64.84656</v>
      </c>
      <c r="G42" s="65">
        <v>64.84656</v>
      </c>
      <c r="H42" s="65">
        <v>53.02176</v>
      </c>
      <c r="I42" s="65"/>
      <c r="J42" s="65">
        <v>11.8248</v>
      </c>
      <c r="K42" s="65"/>
      <c r="L42" s="65"/>
      <c r="M42" s="65"/>
      <c r="N42" s="65"/>
      <c r="O42" s="65"/>
      <c r="P42" s="65"/>
      <c r="Q42" s="65"/>
      <c r="R42" s="65"/>
      <c r="S42" s="65"/>
      <c r="T42" s="65"/>
      <c r="U42" s="65"/>
    </row>
    <row r="43" ht="22.9" customHeight="1" spans="1:21">
      <c r="A43" s="14" t="s">
        <v>182</v>
      </c>
      <c r="B43" s="14" t="s">
        <v>184</v>
      </c>
      <c r="C43" s="14" t="s">
        <v>216</v>
      </c>
      <c r="D43" s="15" t="s">
        <v>231</v>
      </c>
      <c r="E43" s="15" t="s">
        <v>232</v>
      </c>
      <c r="F43" s="63">
        <v>11.8248</v>
      </c>
      <c r="G43" s="61">
        <v>11.8248</v>
      </c>
      <c r="H43" s="61"/>
      <c r="I43" s="61"/>
      <c r="J43" s="61">
        <v>11.8248</v>
      </c>
      <c r="K43" s="61"/>
      <c r="L43" s="61"/>
      <c r="M43" s="61"/>
      <c r="N43" s="61"/>
      <c r="O43" s="61"/>
      <c r="P43" s="61"/>
      <c r="Q43" s="61"/>
      <c r="R43" s="61"/>
      <c r="S43" s="61"/>
      <c r="T43" s="61"/>
      <c r="U43" s="61"/>
    </row>
    <row r="44" ht="22.9" customHeight="1" spans="1:21">
      <c r="A44" s="14" t="s">
        <v>182</v>
      </c>
      <c r="B44" s="14" t="s">
        <v>184</v>
      </c>
      <c r="C44" s="14" t="s">
        <v>184</v>
      </c>
      <c r="D44" s="15" t="s">
        <v>190</v>
      </c>
      <c r="E44" s="15" t="s">
        <v>191</v>
      </c>
      <c r="F44" s="63">
        <v>53.02176</v>
      </c>
      <c r="G44" s="61">
        <v>53.02176</v>
      </c>
      <c r="H44" s="61">
        <v>53.02176</v>
      </c>
      <c r="I44" s="61"/>
      <c r="J44" s="61"/>
      <c r="K44" s="61"/>
      <c r="L44" s="61"/>
      <c r="M44" s="61"/>
      <c r="N44" s="61"/>
      <c r="O44" s="61"/>
      <c r="P44" s="61"/>
      <c r="Q44" s="61"/>
      <c r="R44" s="61"/>
      <c r="S44" s="61"/>
      <c r="T44" s="61"/>
      <c r="U44" s="61"/>
    </row>
    <row r="45" ht="22.9" customHeight="1" spans="1:21">
      <c r="A45" s="58" t="s">
        <v>182</v>
      </c>
      <c r="B45" s="58" t="s">
        <v>221</v>
      </c>
      <c r="C45" s="58"/>
      <c r="D45" s="60" t="s">
        <v>222</v>
      </c>
      <c r="E45" s="60" t="s">
        <v>223</v>
      </c>
      <c r="F45" s="65">
        <v>2.690076</v>
      </c>
      <c r="G45" s="65">
        <v>2.690076</v>
      </c>
      <c r="H45" s="65">
        <v>2.690076</v>
      </c>
      <c r="I45" s="65"/>
      <c r="J45" s="65"/>
      <c r="K45" s="65"/>
      <c r="L45" s="65"/>
      <c r="M45" s="65"/>
      <c r="N45" s="65"/>
      <c r="O45" s="65"/>
      <c r="P45" s="65"/>
      <c r="Q45" s="65"/>
      <c r="R45" s="65"/>
      <c r="S45" s="65"/>
      <c r="T45" s="65"/>
      <c r="U45" s="65"/>
    </row>
    <row r="46" ht="22.9" customHeight="1" spans="1:21">
      <c r="A46" s="14" t="s">
        <v>182</v>
      </c>
      <c r="B46" s="14" t="s">
        <v>221</v>
      </c>
      <c r="C46" s="14" t="s">
        <v>216</v>
      </c>
      <c r="D46" s="15" t="s">
        <v>224</v>
      </c>
      <c r="E46" s="15" t="s">
        <v>225</v>
      </c>
      <c r="F46" s="63">
        <v>2.690076</v>
      </c>
      <c r="G46" s="61">
        <v>2.690076</v>
      </c>
      <c r="H46" s="61">
        <v>2.690076</v>
      </c>
      <c r="I46" s="61"/>
      <c r="J46" s="61"/>
      <c r="K46" s="61"/>
      <c r="L46" s="61"/>
      <c r="M46" s="61"/>
      <c r="N46" s="61"/>
      <c r="O46" s="61"/>
      <c r="P46" s="61"/>
      <c r="Q46" s="61"/>
      <c r="R46" s="61"/>
      <c r="S46" s="61"/>
      <c r="T46" s="61"/>
      <c r="U46" s="61"/>
    </row>
    <row r="47" ht="22.9" customHeight="1" spans="1:21">
      <c r="A47" s="58" t="s">
        <v>198</v>
      </c>
      <c r="B47" s="58"/>
      <c r="C47" s="58"/>
      <c r="D47" s="60" t="s">
        <v>198</v>
      </c>
      <c r="E47" s="60" t="s">
        <v>199</v>
      </c>
      <c r="F47" s="65">
        <v>24.541584</v>
      </c>
      <c r="G47" s="65">
        <v>24.541584</v>
      </c>
      <c r="H47" s="65">
        <v>24.541584</v>
      </c>
      <c r="I47" s="65"/>
      <c r="J47" s="65"/>
      <c r="K47" s="65"/>
      <c r="L47" s="65"/>
      <c r="M47" s="65"/>
      <c r="N47" s="65"/>
      <c r="O47" s="65"/>
      <c r="P47" s="65"/>
      <c r="Q47" s="65"/>
      <c r="R47" s="65"/>
      <c r="S47" s="65"/>
      <c r="T47" s="65"/>
      <c r="U47" s="65"/>
    </row>
    <row r="48" ht="22.9" customHeight="1" spans="1:21">
      <c r="A48" s="58" t="s">
        <v>198</v>
      </c>
      <c r="B48" s="58" t="s">
        <v>200</v>
      </c>
      <c r="C48" s="58"/>
      <c r="D48" s="60" t="s">
        <v>201</v>
      </c>
      <c r="E48" s="60" t="s">
        <v>202</v>
      </c>
      <c r="F48" s="65">
        <v>24.541584</v>
      </c>
      <c r="G48" s="65">
        <v>24.541584</v>
      </c>
      <c r="H48" s="65">
        <v>24.541584</v>
      </c>
      <c r="I48" s="65"/>
      <c r="J48" s="65"/>
      <c r="K48" s="65"/>
      <c r="L48" s="65"/>
      <c r="M48" s="65"/>
      <c r="N48" s="65"/>
      <c r="O48" s="65"/>
      <c r="P48" s="65"/>
      <c r="Q48" s="65"/>
      <c r="R48" s="65"/>
      <c r="S48" s="65"/>
      <c r="T48" s="65"/>
      <c r="U48" s="65"/>
    </row>
    <row r="49" ht="22.9" customHeight="1" spans="1:21">
      <c r="A49" s="14" t="s">
        <v>198</v>
      </c>
      <c r="B49" s="14" t="s">
        <v>200</v>
      </c>
      <c r="C49" s="14" t="s">
        <v>216</v>
      </c>
      <c r="D49" s="15" t="s">
        <v>226</v>
      </c>
      <c r="E49" s="15" t="s">
        <v>227</v>
      </c>
      <c r="F49" s="63">
        <v>24.541584</v>
      </c>
      <c r="G49" s="61">
        <v>24.541584</v>
      </c>
      <c r="H49" s="61">
        <v>24.541584</v>
      </c>
      <c r="I49" s="61"/>
      <c r="J49" s="61"/>
      <c r="K49" s="61"/>
      <c r="L49" s="61"/>
      <c r="M49" s="61"/>
      <c r="N49" s="61"/>
      <c r="O49" s="61"/>
      <c r="P49" s="61"/>
      <c r="Q49" s="61"/>
      <c r="R49" s="61"/>
      <c r="S49" s="61"/>
      <c r="T49" s="61"/>
      <c r="U49" s="61"/>
    </row>
    <row r="50" ht="22.9" customHeight="1" spans="1:21">
      <c r="A50" s="58" t="s">
        <v>208</v>
      </c>
      <c r="B50" s="58"/>
      <c r="C50" s="58"/>
      <c r="D50" s="60" t="s">
        <v>208</v>
      </c>
      <c r="E50" s="60" t="s">
        <v>209</v>
      </c>
      <c r="F50" s="65">
        <v>664.594946</v>
      </c>
      <c r="G50" s="65">
        <v>416.294946</v>
      </c>
      <c r="H50" s="65">
        <v>359.186</v>
      </c>
      <c r="I50" s="65">
        <v>57.108946</v>
      </c>
      <c r="J50" s="65"/>
      <c r="K50" s="65">
        <v>248.3</v>
      </c>
      <c r="L50" s="65">
        <v>207</v>
      </c>
      <c r="M50" s="65">
        <v>41.3</v>
      </c>
      <c r="N50" s="65"/>
      <c r="O50" s="65"/>
      <c r="P50" s="65"/>
      <c r="Q50" s="65"/>
      <c r="R50" s="65"/>
      <c r="S50" s="65"/>
      <c r="T50" s="65"/>
      <c r="U50" s="65"/>
    </row>
    <row r="51" ht="22.9" customHeight="1" spans="1:21">
      <c r="A51" s="58" t="s">
        <v>208</v>
      </c>
      <c r="B51" s="58" t="s">
        <v>187</v>
      </c>
      <c r="C51" s="58"/>
      <c r="D51" s="60" t="s">
        <v>210</v>
      </c>
      <c r="E51" s="60" t="s">
        <v>211</v>
      </c>
      <c r="F51" s="65">
        <v>664.594946</v>
      </c>
      <c r="G51" s="65">
        <v>416.294946</v>
      </c>
      <c r="H51" s="65">
        <v>359.186</v>
      </c>
      <c r="I51" s="65">
        <v>57.108946</v>
      </c>
      <c r="J51" s="65"/>
      <c r="K51" s="65">
        <v>248.3</v>
      </c>
      <c r="L51" s="65">
        <v>207</v>
      </c>
      <c r="M51" s="65">
        <v>41.3</v>
      </c>
      <c r="N51" s="65"/>
      <c r="O51" s="65"/>
      <c r="P51" s="65"/>
      <c r="Q51" s="65"/>
      <c r="R51" s="65"/>
      <c r="S51" s="65"/>
      <c r="T51" s="65"/>
      <c r="U51" s="65"/>
    </row>
    <row r="52" ht="22.9" customHeight="1" spans="1:21">
      <c r="A52" s="14" t="s">
        <v>208</v>
      </c>
      <c r="B52" s="14" t="s">
        <v>187</v>
      </c>
      <c r="C52" s="14" t="s">
        <v>228</v>
      </c>
      <c r="D52" s="15" t="s">
        <v>229</v>
      </c>
      <c r="E52" s="15" t="s">
        <v>230</v>
      </c>
      <c r="F52" s="63">
        <v>645.794946</v>
      </c>
      <c r="G52" s="61">
        <v>416.294946</v>
      </c>
      <c r="H52" s="61">
        <v>359.186</v>
      </c>
      <c r="I52" s="61">
        <v>57.108946</v>
      </c>
      <c r="J52" s="61"/>
      <c r="K52" s="61">
        <v>229.5</v>
      </c>
      <c r="L52" s="61">
        <v>207</v>
      </c>
      <c r="M52" s="61">
        <v>22.5</v>
      </c>
      <c r="N52" s="61"/>
      <c r="O52" s="61"/>
      <c r="P52" s="61"/>
      <c r="Q52" s="61"/>
      <c r="R52" s="61"/>
      <c r="S52" s="61"/>
      <c r="T52" s="61"/>
      <c r="U52" s="61"/>
    </row>
    <row r="53" ht="22.9" customHeight="1" spans="1:21">
      <c r="A53" s="14" t="s">
        <v>208</v>
      </c>
      <c r="B53" s="14" t="s">
        <v>187</v>
      </c>
      <c r="C53" s="14" t="s">
        <v>195</v>
      </c>
      <c r="D53" s="15" t="s">
        <v>233</v>
      </c>
      <c r="E53" s="15" t="s">
        <v>234</v>
      </c>
      <c r="F53" s="63">
        <v>18.8</v>
      </c>
      <c r="G53" s="61"/>
      <c r="H53" s="61"/>
      <c r="I53" s="61"/>
      <c r="J53" s="61"/>
      <c r="K53" s="61">
        <v>18.8</v>
      </c>
      <c r="L53" s="61"/>
      <c r="M53" s="61">
        <v>18.8</v>
      </c>
      <c r="N53" s="61"/>
      <c r="O53" s="61"/>
      <c r="P53" s="61"/>
      <c r="Q53" s="61"/>
      <c r="R53" s="61"/>
      <c r="S53" s="61"/>
      <c r="T53" s="61"/>
      <c r="U53" s="61"/>
    </row>
    <row r="54" ht="22.9" customHeight="1" spans="1:21">
      <c r="A54" s="58" t="s">
        <v>214</v>
      </c>
      <c r="B54" s="58"/>
      <c r="C54" s="58"/>
      <c r="D54" s="60" t="s">
        <v>214</v>
      </c>
      <c r="E54" s="60" t="s">
        <v>215</v>
      </c>
      <c r="F54" s="65">
        <v>42.53832</v>
      </c>
      <c r="G54" s="65">
        <v>42.53832</v>
      </c>
      <c r="H54" s="65">
        <v>42.53832</v>
      </c>
      <c r="I54" s="65"/>
      <c r="J54" s="65"/>
      <c r="K54" s="65"/>
      <c r="L54" s="65"/>
      <c r="M54" s="65"/>
      <c r="N54" s="65"/>
      <c r="O54" s="65"/>
      <c r="P54" s="65"/>
      <c r="Q54" s="65"/>
      <c r="R54" s="65"/>
      <c r="S54" s="65"/>
      <c r="T54" s="65"/>
      <c r="U54" s="65"/>
    </row>
    <row r="55" ht="22.9" customHeight="1" spans="1:21">
      <c r="A55" s="58" t="s">
        <v>214</v>
      </c>
      <c r="B55" s="58" t="s">
        <v>216</v>
      </c>
      <c r="C55" s="58"/>
      <c r="D55" s="60" t="s">
        <v>217</v>
      </c>
      <c r="E55" s="60" t="s">
        <v>218</v>
      </c>
      <c r="F55" s="65">
        <v>42.53832</v>
      </c>
      <c r="G55" s="65">
        <v>42.53832</v>
      </c>
      <c r="H55" s="65">
        <v>42.53832</v>
      </c>
      <c r="I55" s="65"/>
      <c r="J55" s="65"/>
      <c r="K55" s="65"/>
      <c r="L55" s="65"/>
      <c r="M55" s="65"/>
      <c r="N55" s="65"/>
      <c r="O55" s="65"/>
      <c r="P55" s="65"/>
      <c r="Q55" s="65"/>
      <c r="R55" s="65"/>
      <c r="S55" s="65"/>
      <c r="T55" s="65"/>
      <c r="U55" s="65"/>
    </row>
    <row r="56" ht="22.9" customHeight="1" spans="1:21">
      <c r="A56" s="14" t="s">
        <v>214</v>
      </c>
      <c r="B56" s="14" t="s">
        <v>216</v>
      </c>
      <c r="C56" s="14" t="s">
        <v>187</v>
      </c>
      <c r="D56" s="15" t="s">
        <v>219</v>
      </c>
      <c r="E56" s="15" t="s">
        <v>220</v>
      </c>
      <c r="F56" s="63">
        <v>42.53832</v>
      </c>
      <c r="G56" s="61">
        <v>42.53832</v>
      </c>
      <c r="H56" s="61">
        <v>42.53832</v>
      </c>
      <c r="I56" s="61"/>
      <c r="J56" s="61"/>
      <c r="K56" s="61"/>
      <c r="L56" s="61"/>
      <c r="M56" s="61"/>
      <c r="N56" s="61"/>
      <c r="O56" s="61"/>
      <c r="P56" s="61"/>
      <c r="Q56" s="61"/>
      <c r="R56" s="61"/>
      <c r="S56" s="61"/>
      <c r="T56" s="61"/>
      <c r="U56" s="61"/>
    </row>
    <row r="57" ht="22.9" customHeight="1" spans="1:21">
      <c r="A57" s="64"/>
      <c r="B57" s="64"/>
      <c r="C57" s="64"/>
      <c r="D57" s="11" t="s">
        <v>162</v>
      </c>
      <c r="E57" s="11" t="s">
        <v>163</v>
      </c>
      <c r="F57" s="65">
        <v>507.426201</v>
      </c>
      <c r="G57" s="65">
        <v>354.726201</v>
      </c>
      <c r="H57" s="65">
        <v>315.776559</v>
      </c>
      <c r="I57" s="65">
        <v>38.949642</v>
      </c>
      <c r="J57" s="65"/>
      <c r="K57" s="65">
        <v>152.7</v>
      </c>
      <c r="L57" s="65">
        <v>124.2</v>
      </c>
      <c r="M57" s="65">
        <v>28.5</v>
      </c>
      <c r="N57" s="65"/>
      <c r="O57" s="65"/>
      <c r="P57" s="65"/>
      <c r="Q57" s="65"/>
      <c r="R57" s="65"/>
      <c r="S57" s="65"/>
      <c r="T57" s="65"/>
      <c r="U57" s="65"/>
    </row>
    <row r="58" ht="22.9" customHeight="1" spans="1:21">
      <c r="A58" s="58" t="s">
        <v>182</v>
      </c>
      <c r="B58" s="58"/>
      <c r="C58" s="58"/>
      <c r="D58" s="60" t="s">
        <v>182</v>
      </c>
      <c r="E58" s="60" t="s">
        <v>183</v>
      </c>
      <c r="F58" s="65">
        <v>37.348152</v>
      </c>
      <c r="G58" s="65">
        <v>37.348152</v>
      </c>
      <c r="H58" s="65">
        <v>37.348152</v>
      </c>
      <c r="I58" s="65"/>
      <c r="J58" s="65"/>
      <c r="K58" s="65"/>
      <c r="L58" s="65"/>
      <c r="M58" s="65"/>
      <c r="N58" s="65"/>
      <c r="O58" s="65"/>
      <c r="P58" s="65"/>
      <c r="Q58" s="65"/>
      <c r="R58" s="65"/>
      <c r="S58" s="65"/>
      <c r="T58" s="65"/>
      <c r="U58" s="65"/>
    </row>
    <row r="59" ht="22.9" customHeight="1" spans="1:21">
      <c r="A59" s="58" t="s">
        <v>182</v>
      </c>
      <c r="B59" s="58" t="s">
        <v>184</v>
      </c>
      <c r="C59" s="58"/>
      <c r="D59" s="60" t="s">
        <v>185</v>
      </c>
      <c r="E59" s="60" t="s">
        <v>186</v>
      </c>
      <c r="F59" s="65">
        <v>35.544576</v>
      </c>
      <c r="G59" s="65">
        <v>35.544576</v>
      </c>
      <c r="H59" s="65">
        <v>35.544576</v>
      </c>
      <c r="I59" s="65"/>
      <c r="J59" s="65"/>
      <c r="K59" s="65"/>
      <c r="L59" s="65"/>
      <c r="M59" s="65"/>
      <c r="N59" s="65"/>
      <c r="O59" s="65"/>
      <c r="P59" s="65"/>
      <c r="Q59" s="65"/>
      <c r="R59" s="65"/>
      <c r="S59" s="65"/>
      <c r="T59" s="65"/>
      <c r="U59" s="65"/>
    </row>
    <row r="60" ht="22.9" customHeight="1" spans="1:21">
      <c r="A60" s="14" t="s">
        <v>182</v>
      </c>
      <c r="B60" s="14" t="s">
        <v>184</v>
      </c>
      <c r="C60" s="14" t="s">
        <v>184</v>
      </c>
      <c r="D60" s="15" t="s">
        <v>190</v>
      </c>
      <c r="E60" s="15" t="s">
        <v>191</v>
      </c>
      <c r="F60" s="63">
        <v>35.544576</v>
      </c>
      <c r="G60" s="61">
        <v>35.544576</v>
      </c>
      <c r="H60" s="61">
        <v>35.544576</v>
      </c>
      <c r="I60" s="61"/>
      <c r="J60" s="61"/>
      <c r="K60" s="61"/>
      <c r="L60" s="61"/>
      <c r="M60" s="61"/>
      <c r="N60" s="61"/>
      <c r="O60" s="61"/>
      <c r="P60" s="61"/>
      <c r="Q60" s="61"/>
      <c r="R60" s="61"/>
      <c r="S60" s="61"/>
      <c r="T60" s="61"/>
      <c r="U60" s="61"/>
    </row>
    <row r="61" ht="22.9" customHeight="1" spans="1:21">
      <c r="A61" s="58" t="s">
        <v>182</v>
      </c>
      <c r="B61" s="58" t="s">
        <v>221</v>
      </c>
      <c r="C61" s="58"/>
      <c r="D61" s="60" t="s">
        <v>222</v>
      </c>
      <c r="E61" s="60" t="s">
        <v>223</v>
      </c>
      <c r="F61" s="65">
        <v>1.803576</v>
      </c>
      <c r="G61" s="65">
        <v>1.803576</v>
      </c>
      <c r="H61" s="65">
        <v>1.803576</v>
      </c>
      <c r="I61" s="65"/>
      <c r="J61" s="65"/>
      <c r="K61" s="65"/>
      <c r="L61" s="65"/>
      <c r="M61" s="65"/>
      <c r="N61" s="65"/>
      <c r="O61" s="65"/>
      <c r="P61" s="65"/>
      <c r="Q61" s="65"/>
      <c r="R61" s="65"/>
      <c r="S61" s="65"/>
      <c r="T61" s="65"/>
      <c r="U61" s="65"/>
    </row>
    <row r="62" ht="22.9" customHeight="1" spans="1:21">
      <c r="A62" s="14" t="s">
        <v>182</v>
      </c>
      <c r="B62" s="14" t="s">
        <v>221</v>
      </c>
      <c r="C62" s="14" t="s">
        <v>216</v>
      </c>
      <c r="D62" s="15" t="s">
        <v>224</v>
      </c>
      <c r="E62" s="15" t="s">
        <v>225</v>
      </c>
      <c r="F62" s="63">
        <v>1.803576</v>
      </c>
      <c r="G62" s="61">
        <v>1.803576</v>
      </c>
      <c r="H62" s="61">
        <v>1.803576</v>
      </c>
      <c r="I62" s="61"/>
      <c r="J62" s="61"/>
      <c r="K62" s="61"/>
      <c r="L62" s="61"/>
      <c r="M62" s="61"/>
      <c r="N62" s="61"/>
      <c r="O62" s="61"/>
      <c r="P62" s="61"/>
      <c r="Q62" s="61"/>
      <c r="R62" s="61"/>
      <c r="S62" s="61"/>
      <c r="T62" s="61"/>
      <c r="U62" s="61"/>
    </row>
    <row r="63" ht="22.9" customHeight="1" spans="1:21">
      <c r="A63" s="58" t="s">
        <v>198</v>
      </c>
      <c r="B63" s="58"/>
      <c r="C63" s="58"/>
      <c r="D63" s="60" t="s">
        <v>198</v>
      </c>
      <c r="E63" s="60" t="s">
        <v>199</v>
      </c>
      <c r="F63" s="65">
        <v>16.458615</v>
      </c>
      <c r="G63" s="65">
        <v>16.458615</v>
      </c>
      <c r="H63" s="65">
        <v>16.458615</v>
      </c>
      <c r="I63" s="65"/>
      <c r="J63" s="65"/>
      <c r="K63" s="65"/>
      <c r="L63" s="65"/>
      <c r="M63" s="65"/>
      <c r="N63" s="65"/>
      <c r="O63" s="65"/>
      <c r="P63" s="65"/>
      <c r="Q63" s="65"/>
      <c r="R63" s="65"/>
      <c r="S63" s="65"/>
      <c r="T63" s="65"/>
      <c r="U63" s="65"/>
    </row>
    <row r="64" ht="22.9" customHeight="1" spans="1:21">
      <c r="A64" s="58" t="s">
        <v>198</v>
      </c>
      <c r="B64" s="58" t="s">
        <v>187</v>
      </c>
      <c r="C64" s="58"/>
      <c r="D64" s="60" t="s">
        <v>235</v>
      </c>
      <c r="E64" s="60" t="s">
        <v>236</v>
      </c>
      <c r="F64" s="65">
        <v>0.907863</v>
      </c>
      <c r="G64" s="65">
        <v>0.907863</v>
      </c>
      <c r="H64" s="65">
        <v>0.907863</v>
      </c>
      <c r="I64" s="65"/>
      <c r="J64" s="65"/>
      <c r="K64" s="65"/>
      <c r="L64" s="65"/>
      <c r="M64" s="65"/>
      <c r="N64" s="65"/>
      <c r="O64" s="65"/>
      <c r="P64" s="65"/>
      <c r="Q64" s="65"/>
      <c r="R64" s="65"/>
      <c r="S64" s="65"/>
      <c r="T64" s="65"/>
      <c r="U64" s="65"/>
    </row>
    <row r="65" ht="22.9" customHeight="1" spans="1:21">
      <c r="A65" s="14" t="s">
        <v>198</v>
      </c>
      <c r="B65" s="14" t="s">
        <v>187</v>
      </c>
      <c r="C65" s="14" t="s">
        <v>216</v>
      </c>
      <c r="D65" s="15" t="s">
        <v>237</v>
      </c>
      <c r="E65" s="15" t="s">
        <v>238</v>
      </c>
      <c r="F65" s="63">
        <v>0.907863</v>
      </c>
      <c r="G65" s="61">
        <v>0.907863</v>
      </c>
      <c r="H65" s="61">
        <v>0.907863</v>
      </c>
      <c r="I65" s="61"/>
      <c r="J65" s="61"/>
      <c r="K65" s="61"/>
      <c r="L65" s="61"/>
      <c r="M65" s="61"/>
      <c r="N65" s="61"/>
      <c r="O65" s="61"/>
      <c r="P65" s="61"/>
      <c r="Q65" s="61"/>
      <c r="R65" s="61"/>
      <c r="S65" s="61"/>
      <c r="T65" s="61"/>
      <c r="U65" s="61"/>
    </row>
    <row r="66" ht="22.9" customHeight="1" spans="1:21">
      <c r="A66" s="58" t="s">
        <v>198</v>
      </c>
      <c r="B66" s="58" t="s">
        <v>200</v>
      </c>
      <c r="C66" s="58"/>
      <c r="D66" s="60" t="s">
        <v>201</v>
      </c>
      <c r="E66" s="60" t="s">
        <v>202</v>
      </c>
      <c r="F66" s="65">
        <v>15.550752</v>
      </c>
      <c r="G66" s="65">
        <v>15.550752</v>
      </c>
      <c r="H66" s="65">
        <v>15.550752</v>
      </c>
      <c r="I66" s="65"/>
      <c r="J66" s="65"/>
      <c r="K66" s="65"/>
      <c r="L66" s="65"/>
      <c r="M66" s="65"/>
      <c r="N66" s="65"/>
      <c r="O66" s="65"/>
      <c r="P66" s="65"/>
      <c r="Q66" s="65"/>
      <c r="R66" s="65"/>
      <c r="S66" s="65"/>
      <c r="T66" s="65"/>
      <c r="U66" s="65"/>
    </row>
    <row r="67" ht="22.9" customHeight="1" spans="1:21">
      <c r="A67" s="14" t="s">
        <v>198</v>
      </c>
      <c r="B67" s="14" t="s">
        <v>200</v>
      </c>
      <c r="C67" s="14" t="s">
        <v>216</v>
      </c>
      <c r="D67" s="15" t="s">
        <v>226</v>
      </c>
      <c r="E67" s="15" t="s">
        <v>227</v>
      </c>
      <c r="F67" s="63">
        <v>15.550752</v>
      </c>
      <c r="G67" s="61">
        <v>15.550752</v>
      </c>
      <c r="H67" s="61">
        <v>15.550752</v>
      </c>
      <c r="I67" s="61"/>
      <c r="J67" s="61"/>
      <c r="K67" s="61"/>
      <c r="L67" s="61"/>
      <c r="M67" s="61"/>
      <c r="N67" s="61"/>
      <c r="O67" s="61"/>
      <c r="P67" s="61"/>
      <c r="Q67" s="61"/>
      <c r="R67" s="61"/>
      <c r="S67" s="61"/>
      <c r="T67" s="61"/>
      <c r="U67" s="61"/>
    </row>
    <row r="68" ht="22.9" customHeight="1" spans="1:21">
      <c r="A68" s="58" t="s">
        <v>208</v>
      </c>
      <c r="B68" s="58"/>
      <c r="C68" s="58"/>
      <c r="D68" s="60" t="s">
        <v>208</v>
      </c>
      <c r="E68" s="60" t="s">
        <v>209</v>
      </c>
      <c r="F68" s="65">
        <v>425.551242</v>
      </c>
      <c r="G68" s="65">
        <v>272.851242</v>
      </c>
      <c r="H68" s="65">
        <v>233.9016</v>
      </c>
      <c r="I68" s="65">
        <v>38.949642</v>
      </c>
      <c r="J68" s="65"/>
      <c r="K68" s="65">
        <v>152.7</v>
      </c>
      <c r="L68" s="65">
        <v>124.2</v>
      </c>
      <c r="M68" s="65">
        <v>28.5</v>
      </c>
      <c r="N68" s="65"/>
      <c r="O68" s="65"/>
      <c r="P68" s="65"/>
      <c r="Q68" s="65"/>
      <c r="R68" s="65"/>
      <c r="S68" s="65"/>
      <c r="T68" s="65"/>
      <c r="U68" s="65"/>
    </row>
    <row r="69" ht="22.9" customHeight="1" spans="1:21">
      <c r="A69" s="58" t="s">
        <v>208</v>
      </c>
      <c r="B69" s="58" t="s">
        <v>187</v>
      </c>
      <c r="C69" s="58"/>
      <c r="D69" s="60" t="s">
        <v>210</v>
      </c>
      <c r="E69" s="60" t="s">
        <v>211</v>
      </c>
      <c r="F69" s="65">
        <v>425.551242</v>
      </c>
      <c r="G69" s="65">
        <v>272.851242</v>
      </c>
      <c r="H69" s="65">
        <v>233.9016</v>
      </c>
      <c r="I69" s="65">
        <v>38.949642</v>
      </c>
      <c r="J69" s="65"/>
      <c r="K69" s="65">
        <v>152.7</v>
      </c>
      <c r="L69" s="65">
        <v>124.2</v>
      </c>
      <c r="M69" s="65">
        <v>28.5</v>
      </c>
      <c r="N69" s="65"/>
      <c r="O69" s="65"/>
      <c r="P69" s="65"/>
      <c r="Q69" s="65"/>
      <c r="R69" s="65"/>
      <c r="S69" s="65"/>
      <c r="T69" s="65"/>
      <c r="U69" s="65"/>
    </row>
    <row r="70" ht="22.9" customHeight="1" spans="1:21">
      <c r="A70" s="14" t="s">
        <v>208</v>
      </c>
      <c r="B70" s="14" t="s">
        <v>187</v>
      </c>
      <c r="C70" s="14" t="s">
        <v>228</v>
      </c>
      <c r="D70" s="15" t="s">
        <v>229</v>
      </c>
      <c r="E70" s="15" t="s">
        <v>230</v>
      </c>
      <c r="F70" s="63">
        <v>425.551242</v>
      </c>
      <c r="G70" s="61">
        <v>272.851242</v>
      </c>
      <c r="H70" s="61">
        <v>233.9016</v>
      </c>
      <c r="I70" s="61">
        <v>38.949642</v>
      </c>
      <c r="J70" s="61"/>
      <c r="K70" s="61">
        <v>152.7</v>
      </c>
      <c r="L70" s="61">
        <v>124.2</v>
      </c>
      <c r="M70" s="61">
        <v>28.5</v>
      </c>
      <c r="N70" s="61"/>
      <c r="O70" s="61"/>
      <c r="P70" s="61"/>
      <c r="Q70" s="61"/>
      <c r="R70" s="61"/>
      <c r="S70" s="61"/>
      <c r="T70" s="61"/>
      <c r="U70" s="61"/>
    </row>
    <row r="71" ht="22.9" customHeight="1" spans="1:21">
      <c r="A71" s="58" t="s">
        <v>214</v>
      </c>
      <c r="B71" s="58"/>
      <c r="C71" s="58"/>
      <c r="D71" s="60" t="s">
        <v>214</v>
      </c>
      <c r="E71" s="60" t="s">
        <v>215</v>
      </c>
      <c r="F71" s="65">
        <v>28.068192</v>
      </c>
      <c r="G71" s="65">
        <v>28.068192</v>
      </c>
      <c r="H71" s="65">
        <v>28.068192</v>
      </c>
      <c r="I71" s="65"/>
      <c r="J71" s="65"/>
      <c r="K71" s="65"/>
      <c r="L71" s="65"/>
      <c r="M71" s="65"/>
      <c r="N71" s="65"/>
      <c r="O71" s="65"/>
      <c r="P71" s="65"/>
      <c r="Q71" s="65"/>
      <c r="R71" s="65"/>
      <c r="S71" s="65"/>
      <c r="T71" s="65"/>
      <c r="U71" s="65"/>
    </row>
    <row r="72" ht="22.9" customHeight="1" spans="1:21">
      <c r="A72" s="58" t="s">
        <v>214</v>
      </c>
      <c r="B72" s="58" t="s">
        <v>216</v>
      </c>
      <c r="C72" s="58"/>
      <c r="D72" s="60" t="s">
        <v>217</v>
      </c>
      <c r="E72" s="60" t="s">
        <v>218</v>
      </c>
      <c r="F72" s="65">
        <v>28.068192</v>
      </c>
      <c r="G72" s="65">
        <v>28.068192</v>
      </c>
      <c r="H72" s="65">
        <v>28.068192</v>
      </c>
      <c r="I72" s="65"/>
      <c r="J72" s="65"/>
      <c r="K72" s="65"/>
      <c r="L72" s="65"/>
      <c r="M72" s="65"/>
      <c r="N72" s="65"/>
      <c r="O72" s="65"/>
      <c r="P72" s="65"/>
      <c r="Q72" s="65"/>
      <c r="R72" s="65"/>
      <c r="S72" s="65"/>
      <c r="T72" s="65"/>
      <c r="U72" s="65"/>
    </row>
    <row r="73" ht="22.9" customHeight="1" spans="1:21">
      <c r="A73" s="14" t="s">
        <v>214</v>
      </c>
      <c r="B73" s="14" t="s">
        <v>216</v>
      </c>
      <c r="C73" s="14" t="s">
        <v>187</v>
      </c>
      <c r="D73" s="15" t="s">
        <v>219</v>
      </c>
      <c r="E73" s="15" t="s">
        <v>220</v>
      </c>
      <c r="F73" s="63">
        <v>28.068192</v>
      </c>
      <c r="G73" s="61">
        <v>28.068192</v>
      </c>
      <c r="H73" s="61">
        <v>28.068192</v>
      </c>
      <c r="I73" s="61"/>
      <c r="J73" s="61"/>
      <c r="K73" s="61"/>
      <c r="L73" s="61"/>
      <c r="M73" s="61"/>
      <c r="N73" s="61"/>
      <c r="O73" s="61"/>
      <c r="P73" s="61"/>
      <c r="Q73" s="61"/>
      <c r="R73" s="61"/>
      <c r="S73" s="61"/>
      <c r="T73" s="61"/>
      <c r="U73" s="61"/>
    </row>
    <row r="74" ht="22.9" customHeight="1" spans="1:21">
      <c r="A74" s="64"/>
      <c r="B74" s="64"/>
      <c r="C74" s="64"/>
      <c r="D74" s="11" t="s">
        <v>164</v>
      </c>
      <c r="E74" s="11" t="s">
        <v>165</v>
      </c>
      <c r="F74" s="65">
        <v>181.29345</v>
      </c>
      <c r="G74" s="65">
        <v>132.33345</v>
      </c>
      <c r="H74" s="65">
        <v>117.419142</v>
      </c>
      <c r="I74" s="65">
        <v>14.914308</v>
      </c>
      <c r="J74" s="65"/>
      <c r="K74" s="65">
        <v>48.96</v>
      </c>
      <c r="L74" s="65">
        <v>44.16</v>
      </c>
      <c r="M74" s="65">
        <v>4.8</v>
      </c>
      <c r="N74" s="65"/>
      <c r="O74" s="65"/>
      <c r="P74" s="65"/>
      <c r="Q74" s="65"/>
      <c r="R74" s="65"/>
      <c r="S74" s="65"/>
      <c r="T74" s="65"/>
      <c r="U74" s="65"/>
    </row>
    <row r="75" ht="22.9" customHeight="1" spans="1:21">
      <c r="A75" s="58" t="s">
        <v>182</v>
      </c>
      <c r="B75" s="58"/>
      <c r="C75" s="58"/>
      <c r="D75" s="60" t="s">
        <v>182</v>
      </c>
      <c r="E75" s="60" t="s">
        <v>183</v>
      </c>
      <c r="F75" s="65">
        <v>13.650888</v>
      </c>
      <c r="G75" s="65">
        <v>13.650888</v>
      </c>
      <c r="H75" s="65">
        <v>13.650888</v>
      </c>
      <c r="I75" s="65"/>
      <c r="J75" s="65"/>
      <c r="K75" s="65"/>
      <c r="L75" s="65"/>
      <c r="M75" s="65"/>
      <c r="N75" s="65"/>
      <c r="O75" s="65"/>
      <c r="P75" s="65"/>
      <c r="Q75" s="65"/>
      <c r="R75" s="65"/>
      <c r="S75" s="65"/>
      <c r="T75" s="65"/>
      <c r="U75" s="65"/>
    </row>
    <row r="76" ht="22.9" customHeight="1" spans="1:21">
      <c r="A76" s="58" t="s">
        <v>182</v>
      </c>
      <c r="B76" s="58" t="s">
        <v>184</v>
      </c>
      <c r="C76" s="58"/>
      <c r="D76" s="60" t="s">
        <v>185</v>
      </c>
      <c r="E76" s="60" t="s">
        <v>186</v>
      </c>
      <c r="F76" s="65">
        <v>13.004928</v>
      </c>
      <c r="G76" s="65">
        <v>13.004928</v>
      </c>
      <c r="H76" s="65">
        <v>13.004928</v>
      </c>
      <c r="I76" s="65"/>
      <c r="J76" s="65"/>
      <c r="K76" s="65"/>
      <c r="L76" s="65"/>
      <c r="M76" s="65"/>
      <c r="N76" s="65"/>
      <c r="O76" s="65"/>
      <c r="P76" s="65"/>
      <c r="Q76" s="65"/>
      <c r="R76" s="65"/>
      <c r="S76" s="65"/>
      <c r="T76" s="65"/>
      <c r="U76" s="65"/>
    </row>
    <row r="77" ht="22.9" customHeight="1" spans="1:21">
      <c r="A77" s="14" t="s">
        <v>182</v>
      </c>
      <c r="B77" s="14" t="s">
        <v>184</v>
      </c>
      <c r="C77" s="14" t="s">
        <v>184</v>
      </c>
      <c r="D77" s="15" t="s">
        <v>190</v>
      </c>
      <c r="E77" s="15" t="s">
        <v>191</v>
      </c>
      <c r="F77" s="63">
        <v>13.004928</v>
      </c>
      <c r="G77" s="61">
        <v>13.004928</v>
      </c>
      <c r="H77" s="61">
        <v>13.004928</v>
      </c>
      <c r="I77" s="61"/>
      <c r="J77" s="61"/>
      <c r="K77" s="61"/>
      <c r="L77" s="61"/>
      <c r="M77" s="61"/>
      <c r="N77" s="61"/>
      <c r="O77" s="61"/>
      <c r="P77" s="61"/>
      <c r="Q77" s="61"/>
      <c r="R77" s="61"/>
      <c r="S77" s="61"/>
      <c r="T77" s="61"/>
      <c r="U77" s="61"/>
    </row>
    <row r="78" ht="22.9" customHeight="1" spans="1:21">
      <c r="A78" s="58" t="s">
        <v>182</v>
      </c>
      <c r="B78" s="58" t="s">
        <v>221</v>
      </c>
      <c r="C78" s="58"/>
      <c r="D78" s="60" t="s">
        <v>222</v>
      </c>
      <c r="E78" s="60" t="s">
        <v>223</v>
      </c>
      <c r="F78" s="65">
        <v>0.64596</v>
      </c>
      <c r="G78" s="65">
        <v>0.64596</v>
      </c>
      <c r="H78" s="65">
        <v>0.64596</v>
      </c>
      <c r="I78" s="65"/>
      <c r="J78" s="65"/>
      <c r="K78" s="65"/>
      <c r="L78" s="65"/>
      <c r="M78" s="65"/>
      <c r="N78" s="65"/>
      <c r="O78" s="65"/>
      <c r="P78" s="65"/>
      <c r="Q78" s="65"/>
      <c r="R78" s="65"/>
      <c r="S78" s="65"/>
      <c r="T78" s="65"/>
      <c r="U78" s="65"/>
    </row>
    <row r="79" ht="22.9" customHeight="1" spans="1:21">
      <c r="A79" s="14" t="s">
        <v>182</v>
      </c>
      <c r="B79" s="14" t="s">
        <v>221</v>
      </c>
      <c r="C79" s="14" t="s">
        <v>216</v>
      </c>
      <c r="D79" s="15" t="s">
        <v>224</v>
      </c>
      <c r="E79" s="15" t="s">
        <v>225</v>
      </c>
      <c r="F79" s="63">
        <v>0.64596</v>
      </c>
      <c r="G79" s="61">
        <v>0.64596</v>
      </c>
      <c r="H79" s="61">
        <v>0.64596</v>
      </c>
      <c r="I79" s="61"/>
      <c r="J79" s="61"/>
      <c r="K79" s="61"/>
      <c r="L79" s="61"/>
      <c r="M79" s="61"/>
      <c r="N79" s="61"/>
      <c r="O79" s="61"/>
      <c r="P79" s="61"/>
      <c r="Q79" s="61"/>
      <c r="R79" s="61"/>
      <c r="S79" s="61"/>
      <c r="T79" s="61"/>
      <c r="U79" s="61"/>
    </row>
    <row r="80" ht="22.9" customHeight="1" spans="1:21">
      <c r="A80" s="58" t="s">
        <v>198</v>
      </c>
      <c r="B80" s="58"/>
      <c r="C80" s="58"/>
      <c r="D80" s="60" t="s">
        <v>198</v>
      </c>
      <c r="E80" s="60" t="s">
        <v>199</v>
      </c>
      <c r="F80" s="65">
        <v>6.013758</v>
      </c>
      <c r="G80" s="65">
        <v>6.013758</v>
      </c>
      <c r="H80" s="65">
        <v>6.013758</v>
      </c>
      <c r="I80" s="65"/>
      <c r="J80" s="65"/>
      <c r="K80" s="65"/>
      <c r="L80" s="65"/>
      <c r="M80" s="65"/>
      <c r="N80" s="65"/>
      <c r="O80" s="65"/>
      <c r="P80" s="65"/>
      <c r="Q80" s="65"/>
      <c r="R80" s="65"/>
      <c r="S80" s="65"/>
      <c r="T80" s="65"/>
      <c r="U80" s="65"/>
    </row>
    <row r="81" ht="22.9" customHeight="1" spans="1:21">
      <c r="A81" s="58" t="s">
        <v>198</v>
      </c>
      <c r="B81" s="58" t="s">
        <v>200</v>
      </c>
      <c r="C81" s="58"/>
      <c r="D81" s="60" t="s">
        <v>201</v>
      </c>
      <c r="E81" s="60" t="s">
        <v>202</v>
      </c>
      <c r="F81" s="65">
        <v>6.013758</v>
      </c>
      <c r="G81" s="65">
        <v>6.013758</v>
      </c>
      <c r="H81" s="65">
        <v>6.013758</v>
      </c>
      <c r="I81" s="65"/>
      <c r="J81" s="65"/>
      <c r="K81" s="65"/>
      <c r="L81" s="65"/>
      <c r="M81" s="65"/>
      <c r="N81" s="65"/>
      <c r="O81" s="65"/>
      <c r="P81" s="65"/>
      <c r="Q81" s="65"/>
      <c r="R81" s="65"/>
      <c r="S81" s="65"/>
      <c r="T81" s="65"/>
      <c r="U81" s="65"/>
    </row>
    <row r="82" ht="22.9" customHeight="1" spans="1:21">
      <c r="A82" s="14" t="s">
        <v>198</v>
      </c>
      <c r="B82" s="14" t="s">
        <v>200</v>
      </c>
      <c r="C82" s="14" t="s">
        <v>216</v>
      </c>
      <c r="D82" s="15" t="s">
        <v>226</v>
      </c>
      <c r="E82" s="15" t="s">
        <v>227</v>
      </c>
      <c r="F82" s="63">
        <v>6.013758</v>
      </c>
      <c r="G82" s="61">
        <v>6.013758</v>
      </c>
      <c r="H82" s="61">
        <v>6.013758</v>
      </c>
      <c r="I82" s="61"/>
      <c r="J82" s="61"/>
      <c r="K82" s="61"/>
      <c r="L82" s="61"/>
      <c r="M82" s="61"/>
      <c r="N82" s="61"/>
      <c r="O82" s="61"/>
      <c r="P82" s="61"/>
      <c r="Q82" s="61"/>
      <c r="R82" s="61"/>
      <c r="S82" s="61"/>
      <c r="T82" s="61"/>
      <c r="U82" s="61"/>
    </row>
    <row r="83" ht="22.9" customHeight="1" spans="1:21">
      <c r="A83" s="58" t="s">
        <v>208</v>
      </c>
      <c r="B83" s="58"/>
      <c r="C83" s="58"/>
      <c r="D83" s="60" t="s">
        <v>208</v>
      </c>
      <c r="E83" s="60" t="s">
        <v>209</v>
      </c>
      <c r="F83" s="65">
        <v>151.155108</v>
      </c>
      <c r="G83" s="65">
        <v>102.195108</v>
      </c>
      <c r="H83" s="65">
        <v>87.2808</v>
      </c>
      <c r="I83" s="65">
        <v>14.914308</v>
      </c>
      <c r="J83" s="65"/>
      <c r="K83" s="65">
        <v>48.96</v>
      </c>
      <c r="L83" s="65">
        <v>44.16</v>
      </c>
      <c r="M83" s="65">
        <v>4.8</v>
      </c>
      <c r="N83" s="65"/>
      <c r="O83" s="65"/>
      <c r="P83" s="65"/>
      <c r="Q83" s="65"/>
      <c r="R83" s="65"/>
      <c r="S83" s="65"/>
      <c r="T83" s="65"/>
      <c r="U83" s="65"/>
    </row>
    <row r="84" ht="22.9" customHeight="1" spans="1:21">
      <c r="A84" s="58" t="s">
        <v>208</v>
      </c>
      <c r="B84" s="58" t="s">
        <v>187</v>
      </c>
      <c r="C84" s="58"/>
      <c r="D84" s="60" t="s">
        <v>210</v>
      </c>
      <c r="E84" s="60" t="s">
        <v>211</v>
      </c>
      <c r="F84" s="65">
        <v>151.155108</v>
      </c>
      <c r="G84" s="65">
        <v>102.195108</v>
      </c>
      <c r="H84" s="65">
        <v>87.2808</v>
      </c>
      <c r="I84" s="65">
        <v>14.914308</v>
      </c>
      <c r="J84" s="65"/>
      <c r="K84" s="65">
        <v>48.96</v>
      </c>
      <c r="L84" s="65">
        <v>44.16</v>
      </c>
      <c r="M84" s="65">
        <v>4.8</v>
      </c>
      <c r="N84" s="65"/>
      <c r="O84" s="65"/>
      <c r="P84" s="65"/>
      <c r="Q84" s="65"/>
      <c r="R84" s="65"/>
      <c r="S84" s="65"/>
      <c r="T84" s="65"/>
      <c r="U84" s="65"/>
    </row>
    <row r="85" ht="22.9" customHeight="1" spans="1:21">
      <c r="A85" s="14" t="s">
        <v>208</v>
      </c>
      <c r="B85" s="14" t="s">
        <v>187</v>
      </c>
      <c r="C85" s="14" t="s">
        <v>228</v>
      </c>
      <c r="D85" s="15" t="s">
        <v>229</v>
      </c>
      <c r="E85" s="15" t="s">
        <v>230</v>
      </c>
      <c r="F85" s="63">
        <v>151.155108</v>
      </c>
      <c r="G85" s="61">
        <v>102.195108</v>
      </c>
      <c r="H85" s="61">
        <v>87.2808</v>
      </c>
      <c r="I85" s="61">
        <v>14.914308</v>
      </c>
      <c r="J85" s="61"/>
      <c r="K85" s="61">
        <v>48.96</v>
      </c>
      <c r="L85" s="61">
        <v>44.16</v>
      </c>
      <c r="M85" s="61">
        <v>4.8</v>
      </c>
      <c r="N85" s="61"/>
      <c r="O85" s="61"/>
      <c r="P85" s="61"/>
      <c r="Q85" s="61"/>
      <c r="R85" s="61"/>
      <c r="S85" s="61"/>
      <c r="T85" s="61"/>
      <c r="U85" s="61"/>
    </row>
    <row r="86" ht="22.9" customHeight="1" spans="1:21">
      <c r="A86" s="58" t="s">
        <v>214</v>
      </c>
      <c r="B86" s="58"/>
      <c r="C86" s="58"/>
      <c r="D86" s="60" t="s">
        <v>214</v>
      </c>
      <c r="E86" s="60" t="s">
        <v>215</v>
      </c>
      <c r="F86" s="65">
        <v>10.473696</v>
      </c>
      <c r="G86" s="65">
        <v>10.473696</v>
      </c>
      <c r="H86" s="65">
        <v>10.473696</v>
      </c>
      <c r="I86" s="65"/>
      <c r="J86" s="65"/>
      <c r="K86" s="65"/>
      <c r="L86" s="65"/>
      <c r="M86" s="65"/>
      <c r="N86" s="65"/>
      <c r="O86" s="65"/>
      <c r="P86" s="65"/>
      <c r="Q86" s="65"/>
      <c r="R86" s="65"/>
      <c r="S86" s="65"/>
      <c r="T86" s="65"/>
      <c r="U86" s="65"/>
    </row>
    <row r="87" ht="22.9" customHeight="1" spans="1:21">
      <c r="A87" s="58" t="s">
        <v>214</v>
      </c>
      <c r="B87" s="58" t="s">
        <v>216</v>
      </c>
      <c r="C87" s="58"/>
      <c r="D87" s="60" t="s">
        <v>217</v>
      </c>
      <c r="E87" s="60" t="s">
        <v>218</v>
      </c>
      <c r="F87" s="65">
        <v>10.473696</v>
      </c>
      <c r="G87" s="65">
        <v>10.473696</v>
      </c>
      <c r="H87" s="65">
        <v>10.473696</v>
      </c>
      <c r="I87" s="65"/>
      <c r="J87" s="65"/>
      <c r="K87" s="65"/>
      <c r="L87" s="65"/>
      <c r="M87" s="65"/>
      <c r="N87" s="65"/>
      <c r="O87" s="65"/>
      <c r="P87" s="65"/>
      <c r="Q87" s="65"/>
      <c r="R87" s="65"/>
      <c r="S87" s="65"/>
      <c r="T87" s="65"/>
      <c r="U87" s="65"/>
    </row>
    <row r="88" ht="22.9" customHeight="1" spans="1:21">
      <c r="A88" s="14" t="s">
        <v>214</v>
      </c>
      <c r="B88" s="14" t="s">
        <v>216</v>
      </c>
      <c r="C88" s="14" t="s">
        <v>187</v>
      </c>
      <c r="D88" s="15" t="s">
        <v>219</v>
      </c>
      <c r="E88" s="15" t="s">
        <v>220</v>
      </c>
      <c r="F88" s="63">
        <v>10.473696</v>
      </c>
      <c r="G88" s="61">
        <v>10.473696</v>
      </c>
      <c r="H88" s="61">
        <v>10.473696</v>
      </c>
      <c r="I88" s="61"/>
      <c r="J88" s="61"/>
      <c r="K88" s="61"/>
      <c r="L88" s="61"/>
      <c r="M88" s="61"/>
      <c r="N88" s="61"/>
      <c r="O88" s="61"/>
      <c r="P88" s="61"/>
      <c r="Q88" s="61"/>
      <c r="R88" s="61"/>
      <c r="S88" s="61"/>
      <c r="T88" s="61"/>
      <c r="U88" s="61"/>
    </row>
    <row r="89" ht="22.9" customHeight="1" spans="1:21">
      <c r="A89" s="64"/>
      <c r="B89" s="64"/>
      <c r="C89" s="64"/>
      <c r="D89" s="11" t="s">
        <v>166</v>
      </c>
      <c r="E89" s="11" t="s">
        <v>167</v>
      </c>
      <c r="F89" s="65">
        <v>161.753433</v>
      </c>
      <c r="G89" s="65">
        <v>103.793433</v>
      </c>
      <c r="H89" s="65">
        <v>91.461797</v>
      </c>
      <c r="I89" s="65">
        <v>12.331636</v>
      </c>
      <c r="J89" s="65"/>
      <c r="K89" s="65">
        <v>57.96</v>
      </c>
      <c r="L89" s="65">
        <v>25.64</v>
      </c>
      <c r="M89" s="65">
        <v>27.6</v>
      </c>
      <c r="N89" s="65">
        <v>4.72</v>
      </c>
      <c r="O89" s="65"/>
      <c r="P89" s="65"/>
      <c r="Q89" s="65"/>
      <c r="R89" s="65"/>
      <c r="S89" s="65"/>
      <c r="T89" s="65"/>
      <c r="U89" s="65"/>
    </row>
    <row r="90" ht="22.9" customHeight="1" spans="1:21">
      <c r="A90" s="58" t="s">
        <v>182</v>
      </c>
      <c r="B90" s="58"/>
      <c r="C90" s="58"/>
      <c r="D90" s="60" t="s">
        <v>182</v>
      </c>
      <c r="E90" s="60" t="s">
        <v>183</v>
      </c>
      <c r="F90" s="65">
        <v>10.634076</v>
      </c>
      <c r="G90" s="65">
        <v>10.634076</v>
      </c>
      <c r="H90" s="65">
        <v>10.634076</v>
      </c>
      <c r="I90" s="65"/>
      <c r="J90" s="65"/>
      <c r="K90" s="65"/>
      <c r="L90" s="65"/>
      <c r="M90" s="65"/>
      <c r="N90" s="65"/>
      <c r="O90" s="65"/>
      <c r="P90" s="65"/>
      <c r="Q90" s="65"/>
      <c r="R90" s="65"/>
      <c r="S90" s="65"/>
      <c r="T90" s="65"/>
      <c r="U90" s="65"/>
    </row>
    <row r="91" ht="22.9" customHeight="1" spans="1:21">
      <c r="A91" s="58" t="s">
        <v>182</v>
      </c>
      <c r="B91" s="58" t="s">
        <v>184</v>
      </c>
      <c r="C91" s="58"/>
      <c r="D91" s="60" t="s">
        <v>185</v>
      </c>
      <c r="E91" s="60" t="s">
        <v>186</v>
      </c>
      <c r="F91" s="65">
        <v>10.129728</v>
      </c>
      <c r="G91" s="65">
        <v>10.129728</v>
      </c>
      <c r="H91" s="65">
        <v>10.129728</v>
      </c>
      <c r="I91" s="65"/>
      <c r="J91" s="65"/>
      <c r="K91" s="65"/>
      <c r="L91" s="65"/>
      <c r="M91" s="65"/>
      <c r="N91" s="65"/>
      <c r="O91" s="65"/>
      <c r="P91" s="65"/>
      <c r="Q91" s="65"/>
      <c r="R91" s="65"/>
      <c r="S91" s="65"/>
      <c r="T91" s="65"/>
      <c r="U91" s="65"/>
    </row>
    <row r="92" ht="22.9" customHeight="1" spans="1:21">
      <c r="A92" s="14" t="s">
        <v>182</v>
      </c>
      <c r="B92" s="14" t="s">
        <v>184</v>
      </c>
      <c r="C92" s="14" t="s">
        <v>184</v>
      </c>
      <c r="D92" s="15" t="s">
        <v>190</v>
      </c>
      <c r="E92" s="15" t="s">
        <v>191</v>
      </c>
      <c r="F92" s="63">
        <v>10.129728</v>
      </c>
      <c r="G92" s="61">
        <v>10.129728</v>
      </c>
      <c r="H92" s="61">
        <v>10.129728</v>
      </c>
      <c r="I92" s="61"/>
      <c r="J92" s="61"/>
      <c r="K92" s="61"/>
      <c r="L92" s="61"/>
      <c r="M92" s="61"/>
      <c r="N92" s="61"/>
      <c r="O92" s="61"/>
      <c r="P92" s="61"/>
      <c r="Q92" s="61"/>
      <c r="R92" s="61"/>
      <c r="S92" s="61"/>
      <c r="T92" s="61"/>
      <c r="U92" s="61"/>
    </row>
    <row r="93" ht="22.9" customHeight="1" spans="1:21">
      <c r="A93" s="58" t="s">
        <v>182</v>
      </c>
      <c r="B93" s="58" t="s">
        <v>221</v>
      </c>
      <c r="C93" s="58"/>
      <c r="D93" s="60" t="s">
        <v>222</v>
      </c>
      <c r="E93" s="60" t="s">
        <v>223</v>
      </c>
      <c r="F93" s="65">
        <v>0.504348</v>
      </c>
      <c r="G93" s="65">
        <v>0.504348</v>
      </c>
      <c r="H93" s="65">
        <v>0.504348</v>
      </c>
      <c r="I93" s="65"/>
      <c r="J93" s="65"/>
      <c r="K93" s="65"/>
      <c r="L93" s="65"/>
      <c r="M93" s="65"/>
      <c r="N93" s="65"/>
      <c r="O93" s="65"/>
      <c r="P93" s="65"/>
      <c r="Q93" s="65"/>
      <c r="R93" s="65"/>
      <c r="S93" s="65"/>
      <c r="T93" s="65"/>
      <c r="U93" s="65"/>
    </row>
    <row r="94" ht="22.9" customHeight="1" spans="1:21">
      <c r="A94" s="14" t="s">
        <v>182</v>
      </c>
      <c r="B94" s="14" t="s">
        <v>221</v>
      </c>
      <c r="C94" s="14" t="s">
        <v>216</v>
      </c>
      <c r="D94" s="15" t="s">
        <v>224</v>
      </c>
      <c r="E94" s="15" t="s">
        <v>225</v>
      </c>
      <c r="F94" s="63">
        <v>0.504348</v>
      </c>
      <c r="G94" s="61">
        <v>0.504348</v>
      </c>
      <c r="H94" s="61">
        <v>0.504348</v>
      </c>
      <c r="I94" s="61"/>
      <c r="J94" s="61"/>
      <c r="K94" s="61"/>
      <c r="L94" s="61"/>
      <c r="M94" s="61"/>
      <c r="N94" s="61"/>
      <c r="O94" s="61"/>
      <c r="P94" s="61"/>
      <c r="Q94" s="61"/>
      <c r="R94" s="61"/>
      <c r="S94" s="61"/>
      <c r="T94" s="61"/>
      <c r="U94" s="61"/>
    </row>
    <row r="95" ht="22.9" customHeight="1" spans="1:21">
      <c r="A95" s="58" t="s">
        <v>198</v>
      </c>
      <c r="B95" s="58"/>
      <c r="C95" s="58"/>
      <c r="D95" s="60" t="s">
        <v>198</v>
      </c>
      <c r="E95" s="60" t="s">
        <v>199</v>
      </c>
      <c r="F95" s="65">
        <v>4.685385</v>
      </c>
      <c r="G95" s="65">
        <v>4.685385</v>
      </c>
      <c r="H95" s="65">
        <v>4.685385</v>
      </c>
      <c r="I95" s="65"/>
      <c r="J95" s="65"/>
      <c r="K95" s="65"/>
      <c r="L95" s="65"/>
      <c r="M95" s="65"/>
      <c r="N95" s="65"/>
      <c r="O95" s="65"/>
      <c r="P95" s="65"/>
      <c r="Q95" s="65"/>
      <c r="R95" s="65"/>
      <c r="S95" s="65"/>
      <c r="T95" s="65"/>
      <c r="U95" s="65"/>
    </row>
    <row r="96" ht="22.9" customHeight="1" spans="1:21">
      <c r="A96" s="58" t="s">
        <v>198</v>
      </c>
      <c r="B96" s="58" t="s">
        <v>200</v>
      </c>
      <c r="C96" s="58"/>
      <c r="D96" s="60" t="s">
        <v>201</v>
      </c>
      <c r="E96" s="60" t="s">
        <v>202</v>
      </c>
      <c r="F96" s="65">
        <v>4.685385</v>
      </c>
      <c r="G96" s="65">
        <v>4.685385</v>
      </c>
      <c r="H96" s="65">
        <v>4.685385</v>
      </c>
      <c r="I96" s="65"/>
      <c r="J96" s="65"/>
      <c r="K96" s="65"/>
      <c r="L96" s="65"/>
      <c r="M96" s="65"/>
      <c r="N96" s="65"/>
      <c r="O96" s="65"/>
      <c r="P96" s="65"/>
      <c r="Q96" s="65"/>
      <c r="R96" s="65"/>
      <c r="S96" s="65"/>
      <c r="T96" s="65"/>
      <c r="U96" s="65"/>
    </row>
    <row r="97" ht="22.9" customHeight="1" spans="1:21">
      <c r="A97" s="14" t="s">
        <v>198</v>
      </c>
      <c r="B97" s="14" t="s">
        <v>200</v>
      </c>
      <c r="C97" s="14" t="s">
        <v>216</v>
      </c>
      <c r="D97" s="15" t="s">
        <v>226</v>
      </c>
      <c r="E97" s="15" t="s">
        <v>227</v>
      </c>
      <c r="F97" s="63">
        <v>4.685385</v>
      </c>
      <c r="G97" s="61">
        <v>4.685385</v>
      </c>
      <c r="H97" s="61">
        <v>4.685385</v>
      </c>
      <c r="I97" s="61"/>
      <c r="J97" s="61"/>
      <c r="K97" s="61"/>
      <c r="L97" s="61"/>
      <c r="M97" s="61"/>
      <c r="N97" s="61"/>
      <c r="O97" s="61"/>
      <c r="P97" s="61"/>
      <c r="Q97" s="61"/>
      <c r="R97" s="61"/>
      <c r="S97" s="61"/>
      <c r="T97" s="61"/>
      <c r="U97" s="61"/>
    </row>
    <row r="98" ht="22.9" customHeight="1" spans="1:21">
      <c r="A98" s="58" t="s">
        <v>208</v>
      </c>
      <c r="B98" s="58"/>
      <c r="C98" s="58"/>
      <c r="D98" s="60" t="s">
        <v>208</v>
      </c>
      <c r="E98" s="60" t="s">
        <v>209</v>
      </c>
      <c r="F98" s="65">
        <v>138.374436</v>
      </c>
      <c r="G98" s="65">
        <v>80.414436</v>
      </c>
      <c r="H98" s="65">
        <v>68.0828</v>
      </c>
      <c r="I98" s="65">
        <v>12.331636</v>
      </c>
      <c r="J98" s="65"/>
      <c r="K98" s="65">
        <v>57.96</v>
      </c>
      <c r="L98" s="65">
        <v>25.64</v>
      </c>
      <c r="M98" s="65">
        <v>27.6</v>
      </c>
      <c r="N98" s="65">
        <v>4.72</v>
      </c>
      <c r="O98" s="65"/>
      <c r="P98" s="65"/>
      <c r="Q98" s="65"/>
      <c r="R98" s="65"/>
      <c r="S98" s="65"/>
      <c r="T98" s="65"/>
      <c r="U98" s="65"/>
    </row>
    <row r="99" ht="22.9" customHeight="1" spans="1:21">
      <c r="A99" s="58" t="s">
        <v>208</v>
      </c>
      <c r="B99" s="58" t="s">
        <v>187</v>
      </c>
      <c r="C99" s="58"/>
      <c r="D99" s="60" t="s">
        <v>210</v>
      </c>
      <c r="E99" s="60" t="s">
        <v>211</v>
      </c>
      <c r="F99" s="65">
        <v>138.374436</v>
      </c>
      <c r="G99" s="65">
        <v>80.414436</v>
      </c>
      <c r="H99" s="65">
        <v>68.0828</v>
      </c>
      <c r="I99" s="65">
        <v>12.331636</v>
      </c>
      <c r="J99" s="65"/>
      <c r="K99" s="65">
        <v>57.96</v>
      </c>
      <c r="L99" s="65">
        <v>25.64</v>
      </c>
      <c r="M99" s="65">
        <v>27.6</v>
      </c>
      <c r="N99" s="65">
        <v>4.72</v>
      </c>
      <c r="O99" s="65"/>
      <c r="P99" s="65"/>
      <c r="Q99" s="65"/>
      <c r="R99" s="65"/>
      <c r="S99" s="65"/>
      <c r="T99" s="65"/>
      <c r="U99" s="65"/>
    </row>
    <row r="100" ht="22.9" customHeight="1" spans="1:21">
      <c r="A100" s="14" t="s">
        <v>208</v>
      </c>
      <c r="B100" s="14" t="s">
        <v>187</v>
      </c>
      <c r="C100" s="14" t="s">
        <v>228</v>
      </c>
      <c r="D100" s="15" t="s">
        <v>229</v>
      </c>
      <c r="E100" s="15" t="s">
        <v>230</v>
      </c>
      <c r="F100" s="63">
        <v>80.414436</v>
      </c>
      <c r="G100" s="61">
        <v>80.414436</v>
      </c>
      <c r="H100" s="61">
        <v>68.0828</v>
      </c>
      <c r="I100" s="61">
        <v>12.331636</v>
      </c>
      <c r="J100" s="61"/>
      <c r="K100" s="61"/>
      <c r="L100" s="61"/>
      <c r="M100" s="61"/>
      <c r="N100" s="61"/>
      <c r="O100" s="61"/>
      <c r="P100" s="61"/>
      <c r="Q100" s="61"/>
      <c r="R100" s="61"/>
      <c r="S100" s="61"/>
      <c r="T100" s="61"/>
      <c r="U100" s="61"/>
    </row>
    <row r="101" ht="22.9" customHeight="1" spans="1:21">
      <c r="A101" s="14" t="s">
        <v>208</v>
      </c>
      <c r="B101" s="14" t="s">
        <v>187</v>
      </c>
      <c r="C101" s="14" t="s">
        <v>195</v>
      </c>
      <c r="D101" s="15" t="s">
        <v>233</v>
      </c>
      <c r="E101" s="15" t="s">
        <v>234</v>
      </c>
      <c r="F101" s="63">
        <v>33.66</v>
      </c>
      <c r="G101" s="61"/>
      <c r="H101" s="61"/>
      <c r="I101" s="61"/>
      <c r="J101" s="61"/>
      <c r="K101" s="61">
        <v>33.66</v>
      </c>
      <c r="L101" s="61">
        <v>25.64</v>
      </c>
      <c r="M101" s="61">
        <v>3.3</v>
      </c>
      <c r="N101" s="61">
        <v>4.72</v>
      </c>
      <c r="O101" s="61"/>
      <c r="P101" s="61"/>
      <c r="Q101" s="61"/>
      <c r="R101" s="61"/>
      <c r="S101" s="61"/>
      <c r="T101" s="61"/>
      <c r="U101" s="61"/>
    </row>
    <row r="102" ht="22.9" customHeight="1" spans="1:21">
      <c r="A102" s="14" t="s">
        <v>208</v>
      </c>
      <c r="B102" s="14" t="s">
        <v>187</v>
      </c>
      <c r="C102" s="14" t="s">
        <v>239</v>
      </c>
      <c r="D102" s="15" t="s">
        <v>240</v>
      </c>
      <c r="E102" s="15" t="s">
        <v>241</v>
      </c>
      <c r="F102" s="63">
        <v>24.3</v>
      </c>
      <c r="G102" s="61"/>
      <c r="H102" s="61"/>
      <c r="I102" s="61"/>
      <c r="J102" s="61"/>
      <c r="K102" s="61">
        <v>24.3</v>
      </c>
      <c r="L102" s="61"/>
      <c r="M102" s="61">
        <v>24.3</v>
      </c>
      <c r="N102" s="61"/>
      <c r="O102" s="61"/>
      <c r="P102" s="61"/>
      <c r="Q102" s="61"/>
      <c r="R102" s="61"/>
      <c r="S102" s="61"/>
      <c r="T102" s="61"/>
      <c r="U102" s="61"/>
    </row>
    <row r="103" ht="22.9" customHeight="1" spans="1:21">
      <c r="A103" s="58" t="s">
        <v>214</v>
      </c>
      <c r="B103" s="58"/>
      <c r="C103" s="58"/>
      <c r="D103" s="60" t="s">
        <v>214</v>
      </c>
      <c r="E103" s="60" t="s">
        <v>215</v>
      </c>
      <c r="F103" s="65">
        <v>8.059536</v>
      </c>
      <c r="G103" s="65">
        <v>8.059536</v>
      </c>
      <c r="H103" s="65">
        <v>8.059536</v>
      </c>
      <c r="I103" s="65"/>
      <c r="J103" s="65"/>
      <c r="K103" s="65"/>
      <c r="L103" s="65"/>
      <c r="M103" s="65"/>
      <c r="N103" s="65"/>
      <c r="O103" s="65"/>
      <c r="P103" s="65"/>
      <c r="Q103" s="65"/>
      <c r="R103" s="65"/>
      <c r="S103" s="65"/>
      <c r="T103" s="65"/>
      <c r="U103" s="65"/>
    </row>
    <row r="104" ht="22.9" customHeight="1" spans="1:21">
      <c r="A104" s="58" t="s">
        <v>214</v>
      </c>
      <c r="B104" s="58" t="s">
        <v>216</v>
      </c>
      <c r="C104" s="58"/>
      <c r="D104" s="60" t="s">
        <v>217</v>
      </c>
      <c r="E104" s="60" t="s">
        <v>218</v>
      </c>
      <c r="F104" s="65">
        <v>8.059536</v>
      </c>
      <c r="G104" s="65">
        <v>8.059536</v>
      </c>
      <c r="H104" s="65">
        <v>8.059536</v>
      </c>
      <c r="I104" s="65"/>
      <c r="J104" s="65"/>
      <c r="K104" s="65"/>
      <c r="L104" s="65"/>
      <c r="M104" s="65"/>
      <c r="N104" s="65"/>
      <c r="O104" s="65"/>
      <c r="P104" s="65"/>
      <c r="Q104" s="65"/>
      <c r="R104" s="65"/>
      <c r="S104" s="65"/>
      <c r="T104" s="65"/>
      <c r="U104" s="65"/>
    </row>
    <row r="105" ht="22.9" customHeight="1" spans="1:21">
      <c r="A105" s="14" t="s">
        <v>214</v>
      </c>
      <c r="B105" s="14" t="s">
        <v>216</v>
      </c>
      <c r="C105" s="14" t="s">
        <v>187</v>
      </c>
      <c r="D105" s="15" t="s">
        <v>219</v>
      </c>
      <c r="E105" s="15" t="s">
        <v>220</v>
      </c>
      <c r="F105" s="63">
        <v>8.059536</v>
      </c>
      <c r="G105" s="61">
        <v>8.059536</v>
      </c>
      <c r="H105" s="61">
        <v>8.059536</v>
      </c>
      <c r="I105" s="61"/>
      <c r="J105" s="61"/>
      <c r="K105" s="61"/>
      <c r="L105" s="61"/>
      <c r="M105" s="61"/>
      <c r="N105" s="61"/>
      <c r="O105" s="61"/>
      <c r="P105" s="61"/>
      <c r="Q105" s="61"/>
      <c r="R105" s="61"/>
      <c r="S105" s="61"/>
      <c r="T105" s="61"/>
      <c r="U105" s="61"/>
    </row>
    <row r="106" ht="22.9" customHeight="1" spans="1:21">
      <c r="A106" s="64"/>
      <c r="B106" s="64"/>
      <c r="C106" s="64"/>
      <c r="D106" s="11" t="s">
        <v>168</v>
      </c>
      <c r="E106" s="11" t="s">
        <v>169</v>
      </c>
      <c r="F106" s="65">
        <v>81.303762</v>
      </c>
      <c r="G106" s="65">
        <v>62.943762</v>
      </c>
      <c r="H106" s="65">
        <v>56.960698</v>
      </c>
      <c r="I106" s="65">
        <v>5.983064</v>
      </c>
      <c r="J106" s="65"/>
      <c r="K106" s="65">
        <v>18.36</v>
      </c>
      <c r="L106" s="65">
        <v>16.56</v>
      </c>
      <c r="M106" s="65">
        <v>1.8</v>
      </c>
      <c r="N106" s="65"/>
      <c r="O106" s="65"/>
      <c r="P106" s="65"/>
      <c r="Q106" s="65"/>
      <c r="R106" s="65"/>
      <c r="S106" s="65"/>
      <c r="T106" s="65"/>
      <c r="U106" s="65"/>
    </row>
    <row r="107" ht="22.9" customHeight="1" spans="1:21">
      <c r="A107" s="58" t="s">
        <v>182</v>
      </c>
      <c r="B107" s="58"/>
      <c r="C107" s="58"/>
      <c r="D107" s="60" t="s">
        <v>182</v>
      </c>
      <c r="E107" s="60" t="s">
        <v>183</v>
      </c>
      <c r="F107" s="65">
        <v>6.551784</v>
      </c>
      <c r="G107" s="65">
        <v>6.551784</v>
      </c>
      <c r="H107" s="65">
        <v>6.551784</v>
      </c>
      <c r="I107" s="65"/>
      <c r="J107" s="65"/>
      <c r="K107" s="65"/>
      <c r="L107" s="65"/>
      <c r="M107" s="65"/>
      <c r="N107" s="65"/>
      <c r="O107" s="65"/>
      <c r="P107" s="65"/>
      <c r="Q107" s="65"/>
      <c r="R107" s="65"/>
      <c r="S107" s="65"/>
      <c r="T107" s="65"/>
      <c r="U107" s="65"/>
    </row>
    <row r="108" ht="22.9" customHeight="1" spans="1:21">
      <c r="A108" s="58" t="s">
        <v>182</v>
      </c>
      <c r="B108" s="58" t="s">
        <v>184</v>
      </c>
      <c r="C108" s="58"/>
      <c r="D108" s="60" t="s">
        <v>185</v>
      </c>
      <c r="E108" s="60" t="s">
        <v>186</v>
      </c>
      <c r="F108" s="65">
        <v>6.241152</v>
      </c>
      <c r="G108" s="65">
        <v>6.241152</v>
      </c>
      <c r="H108" s="65">
        <v>6.241152</v>
      </c>
      <c r="I108" s="65"/>
      <c r="J108" s="65"/>
      <c r="K108" s="65"/>
      <c r="L108" s="65"/>
      <c r="M108" s="65"/>
      <c r="N108" s="65"/>
      <c r="O108" s="65"/>
      <c r="P108" s="65"/>
      <c r="Q108" s="65"/>
      <c r="R108" s="65"/>
      <c r="S108" s="65"/>
      <c r="T108" s="65"/>
      <c r="U108" s="65"/>
    </row>
    <row r="109" ht="22.9" customHeight="1" spans="1:21">
      <c r="A109" s="14" t="s">
        <v>182</v>
      </c>
      <c r="B109" s="14" t="s">
        <v>184</v>
      </c>
      <c r="C109" s="14" t="s">
        <v>184</v>
      </c>
      <c r="D109" s="15" t="s">
        <v>190</v>
      </c>
      <c r="E109" s="15" t="s">
        <v>191</v>
      </c>
      <c r="F109" s="63">
        <v>6.241152</v>
      </c>
      <c r="G109" s="61">
        <v>6.241152</v>
      </c>
      <c r="H109" s="61">
        <v>6.241152</v>
      </c>
      <c r="I109" s="61"/>
      <c r="J109" s="61"/>
      <c r="K109" s="61"/>
      <c r="L109" s="61"/>
      <c r="M109" s="61"/>
      <c r="N109" s="61"/>
      <c r="O109" s="61"/>
      <c r="P109" s="61"/>
      <c r="Q109" s="61"/>
      <c r="R109" s="61"/>
      <c r="S109" s="61"/>
      <c r="T109" s="61"/>
      <c r="U109" s="61"/>
    </row>
    <row r="110" ht="22.9" customHeight="1" spans="1:21">
      <c r="A110" s="58" t="s">
        <v>182</v>
      </c>
      <c r="B110" s="58" t="s">
        <v>221</v>
      </c>
      <c r="C110" s="58"/>
      <c r="D110" s="60" t="s">
        <v>222</v>
      </c>
      <c r="E110" s="60" t="s">
        <v>223</v>
      </c>
      <c r="F110" s="65">
        <v>0.310632</v>
      </c>
      <c r="G110" s="65">
        <v>0.310632</v>
      </c>
      <c r="H110" s="65">
        <v>0.310632</v>
      </c>
      <c r="I110" s="65"/>
      <c r="J110" s="65"/>
      <c r="K110" s="65"/>
      <c r="L110" s="65"/>
      <c r="M110" s="65"/>
      <c r="N110" s="65"/>
      <c r="O110" s="65"/>
      <c r="P110" s="65"/>
      <c r="Q110" s="65"/>
      <c r="R110" s="65"/>
      <c r="S110" s="65"/>
      <c r="T110" s="65"/>
      <c r="U110" s="65"/>
    </row>
    <row r="111" ht="22.9" customHeight="1" spans="1:21">
      <c r="A111" s="14" t="s">
        <v>182</v>
      </c>
      <c r="B111" s="14" t="s">
        <v>221</v>
      </c>
      <c r="C111" s="14" t="s">
        <v>216</v>
      </c>
      <c r="D111" s="15" t="s">
        <v>224</v>
      </c>
      <c r="E111" s="15" t="s">
        <v>225</v>
      </c>
      <c r="F111" s="63">
        <v>0.310632</v>
      </c>
      <c r="G111" s="61">
        <v>0.310632</v>
      </c>
      <c r="H111" s="61">
        <v>0.310632</v>
      </c>
      <c r="I111" s="61"/>
      <c r="J111" s="61"/>
      <c r="K111" s="61"/>
      <c r="L111" s="61"/>
      <c r="M111" s="61"/>
      <c r="N111" s="61"/>
      <c r="O111" s="61"/>
      <c r="P111" s="61"/>
      <c r="Q111" s="61"/>
      <c r="R111" s="61"/>
      <c r="S111" s="61"/>
      <c r="T111" s="61"/>
      <c r="U111" s="61"/>
    </row>
    <row r="112" ht="22.9" customHeight="1" spans="1:21">
      <c r="A112" s="58" t="s">
        <v>198</v>
      </c>
      <c r="B112" s="58"/>
      <c r="C112" s="58"/>
      <c r="D112" s="60" t="s">
        <v>198</v>
      </c>
      <c r="E112" s="60" t="s">
        <v>199</v>
      </c>
      <c r="F112" s="65">
        <v>2.88525</v>
      </c>
      <c r="G112" s="65">
        <v>2.88525</v>
      </c>
      <c r="H112" s="65">
        <v>2.88525</v>
      </c>
      <c r="I112" s="65"/>
      <c r="J112" s="65"/>
      <c r="K112" s="65"/>
      <c r="L112" s="65"/>
      <c r="M112" s="65"/>
      <c r="N112" s="65"/>
      <c r="O112" s="65"/>
      <c r="P112" s="65"/>
      <c r="Q112" s="65"/>
      <c r="R112" s="65"/>
      <c r="S112" s="65"/>
      <c r="T112" s="65"/>
      <c r="U112" s="65"/>
    </row>
    <row r="113" ht="22.9" customHeight="1" spans="1:21">
      <c r="A113" s="58" t="s">
        <v>198</v>
      </c>
      <c r="B113" s="58" t="s">
        <v>200</v>
      </c>
      <c r="C113" s="58"/>
      <c r="D113" s="60" t="s">
        <v>201</v>
      </c>
      <c r="E113" s="60" t="s">
        <v>202</v>
      </c>
      <c r="F113" s="65">
        <v>2.88525</v>
      </c>
      <c r="G113" s="65">
        <v>2.88525</v>
      </c>
      <c r="H113" s="65">
        <v>2.88525</v>
      </c>
      <c r="I113" s="65"/>
      <c r="J113" s="65"/>
      <c r="K113" s="65"/>
      <c r="L113" s="65"/>
      <c r="M113" s="65"/>
      <c r="N113" s="65"/>
      <c r="O113" s="65"/>
      <c r="P113" s="65"/>
      <c r="Q113" s="65"/>
      <c r="R113" s="65"/>
      <c r="S113" s="65"/>
      <c r="T113" s="65"/>
      <c r="U113" s="65"/>
    </row>
    <row r="114" ht="22.9" customHeight="1" spans="1:21">
      <c r="A114" s="14" t="s">
        <v>198</v>
      </c>
      <c r="B114" s="14" t="s">
        <v>200</v>
      </c>
      <c r="C114" s="14" t="s">
        <v>216</v>
      </c>
      <c r="D114" s="15" t="s">
        <v>226</v>
      </c>
      <c r="E114" s="15" t="s">
        <v>227</v>
      </c>
      <c r="F114" s="63">
        <v>2.88525</v>
      </c>
      <c r="G114" s="61">
        <v>2.88525</v>
      </c>
      <c r="H114" s="61">
        <v>2.88525</v>
      </c>
      <c r="I114" s="61"/>
      <c r="J114" s="61"/>
      <c r="K114" s="61"/>
      <c r="L114" s="61"/>
      <c r="M114" s="61"/>
      <c r="N114" s="61"/>
      <c r="O114" s="61"/>
      <c r="P114" s="61"/>
      <c r="Q114" s="61"/>
      <c r="R114" s="61"/>
      <c r="S114" s="61"/>
      <c r="T114" s="61"/>
      <c r="U114" s="61"/>
    </row>
    <row r="115" ht="22.9" customHeight="1" spans="1:21">
      <c r="A115" s="58" t="s">
        <v>208</v>
      </c>
      <c r="B115" s="58"/>
      <c r="C115" s="58"/>
      <c r="D115" s="60" t="s">
        <v>208</v>
      </c>
      <c r="E115" s="60" t="s">
        <v>209</v>
      </c>
      <c r="F115" s="65">
        <v>66.840264</v>
      </c>
      <c r="G115" s="65">
        <v>48.480264</v>
      </c>
      <c r="H115" s="65">
        <v>42.4972</v>
      </c>
      <c r="I115" s="65">
        <v>5.983064</v>
      </c>
      <c r="J115" s="65"/>
      <c r="K115" s="65">
        <v>18.36</v>
      </c>
      <c r="L115" s="65">
        <v>16.56</v>
      </c>
      <c r="M115" s="65">
        <v>1.8</v>
      </c>
      <c r="N115" s="65"/>
      <c r="O115" s="65"/>
      <c r="P115" s="65"/>
      <c r="Q115" s="65"/>
      <c r="R115" s="65"/>
      <c r="S115" s="65"/>
      <c r="T115" s="65"/>
      <c r="U115" s="65"/>
    </row>
    <row r="116" ht="22.9" customHeight="1" spans="1:21">
      <c r="A116" s="58" t="s">
        <v>208</v>
      </c>
      <c r="B116" s="58" t="s">
        <v>187</v>
      </c>
      <c r="C116" s="58"/>
      <c r="D116" s="60" t="s">
        <v>210</v>
      </c>
      <c r="E116" s="60" t="s">
        <v>211</v>
      </c>
      <c r="F116" s="65">
        <v>66.840264</v>
      </c>
      <c r="G116" s="65">
        <v>48.480264</v>
      </c>
      <c r="H116" s="65">
        <v>42.4972</v>
      </c>
      <c r="I116" s="65">
        <v>5.983064</v>
      </c>
      <c r="J116" s="65"/>
      <c r="K116" s="65">
        <v>18.36</v>
      </c>
      <c r="L116" s="65">
        <v>16.56</v>
      </c>
      <c r="M116" s="65">
        <v>1.8</v>
      </c>
      <c r="N116" s="65"/>
      <c r="O116" s="65"/>
      <c r="P116" s="65"/>
      <c r="Q116" s="65"/>
      <c r="R116" s="65"/>
      <c r="S116" s="65"/>
      <c r="T116" s="65"/>
      <c r="U116" s="65"/>
    </row>
    <row r="117" ht="22.9" customHeight="1" spans="1:21">
      <c r="A117" s="14" t="s">
        <v>208</v>
      </c>
      <c r="B117" s="14" t="s">
        <v>187</v>
      </c>
      <c r="C117" s="14" t="s">
        <v>228</v>
      </c>
      <c r="D117" s="15" t="s">
        <v>229</v>
      </c>
      <c r="E117" s="15" t="s">
        <v>230</v>
      </c>
      <c r="F117" s="63">
        <v>48.480264</v>
      </c>
      <c r="G117" s="61">
        <v>48.480264</v>
      </c>
      <c r="H117" s="61">
        <v>42.4972</v>
      </c>
      <c r="I117" s="61">
        <v>5.983064</v>
      </c>
      <c r="J117" s="61"/>
      <c r="K117" s="61"/>
      <c r="L117" s="61"/>
      <c r="M117" s="61"/>
      <c r="N117" s="61"/>
      <c r="O117" s="61"/>
      <c r="P117" s="61"/>
      <c r="Q117" s="61"/>
      <c r="R117" s="61"/>
      <c r="S117" s="61"/>
      <c r="T117" s="61"/>
      <c r="U117" s="61"/>
    </row>
    <row r="118" ht="22.9" customHeight="1" spans="1:21">
      <c r="A118" s="14" t="s">
        <v>208</v>
      </c>
      <c r="B118" s="14" t="s">
        <v>187</v>
      </c>
      <c r="C118" s="14" t="s">
        <v>195</v>
      </c>
      <c r="D118" s="15" t="s">
        <v>233</v>
      </c>
      <c r="E118" s="15" t="s">
        <v>234</v>
      </c>
      <c r="F118" s="63">
        <v>18.36</v>
      </c>
      <c r="G118" s="61"/>
      <c r="H118" s="61"/>
      <c r="I118" s="61"/>
      <c r="J118" s="61"/>
      <c r="K118" s="61">
        <v>18.36</v>
      </c>
      <c r="L118" s="61">
        <v>16.56</v>
      </c>
      <c r="M118" s="61">
        <v>1.8</v>
      </c>
      <c r="N118" s="61"/>
      <c r="O118" s="61"/>
      <c r="P118" s="61"/>
      <c r="Q118" s="61"/>
      <c r="R118" s="61"/>
      <c r="S118" s="61"/>
      <c r="T118" s="61"/>
      <c r="U118" s="61"/>
    </row>
    <row r="119" ht="22.9" customHeight="1" spans="1:21">
      <c r="A119" s="58" t="s">
        <v>214</v>
      </c>
      <c r="B119" s="58"/>
      <c r="C119" s="58"/>
      <c r="D119" s="60" t="s">
        <v>214</v>
      </c>
      <c r="E119" s="60" t="s">
        <v>215</v>
      </c>
      <c r="F119" s="65">
        <v>5.026464</v>
      </c>
      <c r="G119" s="65">
        <v>5.026464</v>
      </c>
      <c r="H119" s="65">
        <v>5.026464</v>
      </c>
      <c r="I119" s="65"/>
      <c r="J119" s="65"/>
      <c r="K119" s="65"/>
      <c r="L119" s="65"/>
      <c r="M119" s="65"/>
      <c r="N119" s="65"/>
      <c r="O119" s="65"/>
      <c r="P119" s="65"/>
      <c r="Q119" s="65"/>
      <c r="R119" s="65"/>
      <c r="S119" s="65"/>
      <c r="T119" s="65"/>
      <c r="U119" s="65"/>
    </row>
    <row r="120" ht="22.9" customHeight="1" spans="1:21">
      <c r="A120" s="58" t="s">
        <v>214</v>
      </c>
      <c r="B120" s="58" t="s">
        <v>216</v>
      </c>
      <c r="C120" s="58"/>
      <c r="D120" s="60" t="s">
        <v>217</v>
      </c>
      <c r="E120" s="60" t="s">
        <v>218</v>
      </c>
      <c r="F120" s="65">
        <v>5.026464</v>
      </c>
      <c r="G120" s="65">
        <v>5.026464</v>
      </c>
      <c r="H120" s="65">
        <v>5.026464</v>
      </c>
      <c r="I120" s="65"/>
      <c r="J120" s="65"/>
      <c r="K120" s="65"/>
      <c r="L120" s="65"/>
      <c r="M120" s="65"/>
      <c r="N120" s="65"/>
      <c r="O120" s="65"/>
      <c r="P120" s="65"/>
      <c r="Q120" s="65"/>
      <c r="R120" s="65"/>
      <c r="S120" s="65"/>
      <c r="T120" s="65"/>
      <c r="U120" s="65"/>
    </row>
    <row r="121" ht="22.9" customHeight="1" spans="1:21">
      <c r="A121" s="14" t="s">
        <v>214</v>
      </c>
      <c r="B121" s="14" t="s">
        <v>216</v>
      </c>
      <c r="C121" s="14" t="s">
        <v>187</v>
      </c>
      <c r="D121" s="15" t="s">
        <v>219</v>
      </c>
      <c r="E121" s="15" t="s">
        <v>220</v>
      </c>
      <c r="F121" s="63">
        <v>5.026464</v>
      </c>
      <c r="G121" s="61">
        <v>5.026464</v>
      </c>
      <c r="H121" s="61">
        <v>5.026464</v>
      </c>
      <c r="I121" s="61"/>
      <c r="J121" s="61"/>
      <c r="K121" s="61"/>
      <c r="L121" s="61"/>
      <c r="M121" s="61"/>
      <c r="N121" s="61"/>
      <c r="O121" s="61"/>
      <c r="P121" s="61"/>
      <c r="Q121" s="61"/>
      <c r="R121" s="61"/>
      <c r="S121" s="61"/>
      <c r="T121" s="61"/>
      <c r="U121" s="61"/>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6" width="9.75" customWidth="1"/>
  </cols>
  <sheetData>
    <row r="1" ht="16.35" customHeight="1" spans="1:4">
      <c r="A1" s="53"/>
      <c r="D1" s="45" t="s">
        <v>270</v>
      </c>
    </row>
    <row r="2" ht="31.9" customHeight="1" spans="1:4">
      <c r="A2" s="54" t="s">
        <v>13</v>
      </c>
      <c r="B2" s="54"/>
      <c r="C2" s="54"/>
      <c r="D2" s="54"/>
    </row>
    <row r="3" ht="18.95" customHeight="1" spans="1:4">
      <c r="A3" s="55" t="s">
        <v>32</v>
      </c>
      <c r="B3" s="55"/>
      <c r="C3" s="55"/>
      <c r="D3" s="62" t="s">
        <v>33</v>
      </c>
    </row>
    <row r="4" ht="20.25" customHeight="1" spans="1:4">
      <c r="A4" s="56" t="s">
        <v>34</v>
      </c>
      <c r="B4" s="56"/>
      <c r="C4" s="56" t="s">
        <v>35</v>
      </c>
      <c r="D4" s="56"/>
    </row>
    <row r="5" ht="20.25" customHeight="1" spans="1:4">
      <c r="A5" s="56" t="s">
        <v>36</v>
      </c>
      <c r="B5" s="56" t="s">
        <v>37</v>
      </c>
      <c r="C5" s="56" t="s">
        <v>36</v>
      </c>
      <c r="D5" s="56" t="s">
        <v>37</v>
      </c>
    </row>
    <row r="6" ht="20.25" customHeight="1" spans="1:4">
      <c r="A6" s="57" t="s">
        <v>271</v>
      </c>
      <c r="B6" s="59">
        <v>6966.937794</v>
      </c>
      <c r="C6" s="57" t="s">
        <v>272</v>
      </c>
      <c r="D6" s="65">
        <v>6966.937794</v>
      </c>
    </row>
    <row r="7" ht="20.25" customHeight="1" spans="1:4">
      <c r="A7" s="44" t="s">
        <v>273</v>
      </c>
      <c r="B7" s="61">
        <v>6966.937794</v>
      </c>
      <c r="C7" s="44" t="s">
        <v>42</v>
      </c>
      <c r="D7" s="63"/>
    </row>
    <row r="8" ht="20.25" customHeight="1" spans="1:4">
      <c r="A8" s="44" t="s">
        <v>274</v>
      </c>
      <c r="B8" s="61"/>
      <c r="C8" s="44" t="s">
        <v>46</v>
      </c>
      <c r="D8" s="63"/>
    </row>
    <row r="9" ht="31.15" customHeight="1" spans="1:4">
      <c r="A9" s="44" t="s">
        <v>49</v>
      </c>
      <c r="B9" s="61"/>
      <c r="C9" s="44" t="s">
        <v>50</v>
      </c>
      <c r="D9" s="63"/>
    </row>
    <row r="10" ht="20.25" customHeight="1" spans="1:4">
      <c r="A10" s="44" t="s">
        <v>275</v>
      </c>
      <c r="B10" s="61"/>
      <c r="C10" s="44" t="s">
        <v>54</v>
      </c>
      <c r="D10" s="63"/>
    </row>
    <row r="11" ht="20.25" customHeight="1" spans="1:4">
      <c r="A11" s="44" t="s">
        <v>276</v>
      </c>
      <c r="B11" s="61"/>
      <c r="C11" s="44" t="s">
        <v>58</v>
      </c>
      <c r="D11" s="63"/>
    </row>
    <row r="12" ht="20.25" customHeight="1" spans="1:4">
      <c r="A12" s="44" t="s">
        <v>277</v>
      </c>
      <c r="B12" s="61"/>
      <c r="C12" s="44" t="s">
        <v>62</v>
      </c>
      <c r="D12" s="63"/>
    </row>
    <row r="13" ht="20.25" customHeight="1" spans="1:4">
      <c r="A13" s="57" t="s">
        <v>278</v>
      </c>
      <c r="B13" s="59"/>
      <c r="C13" s="44" t="s">
        <v>66</v>
      </c>
      <c r="D13" s="63"/>
    </row>
    <row r="14" ht="20.25" customHeight="1" spans="1:4">
      <c r="A14" s="44" t="s">
        <v>273</v>
      </c>
      <c r="B14" s="61"/>
      <c r="C14" s="44" t="s">
        <v>70</v>
      </c>
      <c r="D14" s="63">
        <v>1084.995324</v>
      </c>
    </row>
    <row r="15" ht="20.25" customHeight="1" spans="1:4">
      <c r="A15" s="44" t="s">
        <v>275</v>
      </c>
      <c r="B15" s="61"/>
      <c r="C15" s="44" t="s">
        <v>74</v>
      </c>
      <c r="D15" s="63"/>
    </row>
    <row r="16" ht="20.25" customHeight="1" spans="1:4">
      <c r="A16" s="44" t="s">
        <v>276</v>
      </c>
      <c r="B16" s="61"/>
      <c r="C16" s="44" t="s">
        <v>78</v>
      </c>
      <c r="D16" s="63">
        <v>235.412232</v>
      </c>
    </row>
    <row r="17" ht="20.25" customHeight="1" spans="1:4">
      <c r="A17" s="44" t="s">
        <v>277</v>
      </c>
      <c r="B17" s="61"/>
      <c r="C17" s="44" t="s">
        <v>82</v>
      </c>
      <c r="D17" s="63"/>
    </row>
    <row r="18" ht="20.25" customHeight="1" spans="1:4">
      <c r="A18" s="44"/>
      <c r="B18" s="61"/>
      <c r="C18" s="44" t="s">
        <v>86</v>
      </c>
      <c r="D18" s="63"/>
    </row>
    <row r="19" ht="20.25" customHeight="1" spans="1:4">
      <c r="A19" s="44"/>
      <c r="B19" s="44"/>
      <c r="C19" s="44" t="s">
        <v>90</v>
      </c>
      <c r="D19" s="63">
        <v>5305.987086</v>
      </c>
    </row>
    <row r="20" ht="20.25" customHeight="1" spans="1:4">
      <c r="A20" s="44"/>
      <c r="B20" s="44"/>
      <c r="C20" s="44" t="s">
        <v>94</v>
      </c>
      <c r="D20" s="63"/>
    </row>
    <row r="21" ht="20.25" customHeight="1" spans="1:4">
      <c r="A21" s="44"/>
      <c r="B21" s="44"/>
      <c r="C21" s="44" t="s">
        <v>98</v>
      </c>
      <c r="D21" s="63"/>
    </row>
    <row r="22" ht="20.25" customHeight="1" spans="1:4">
      <c r="A22" s="44"/>
      <c r="B22" s="44"/>
      <c r="C22" s="44" t="s">
        <v>101</v>
      </c>
      <c r="D22" s="63"/>
    </row>
    <row r="23" ht="20.25" customHeight="1" spans="1:4">
      <c r="A23" s="44"/>
      <c r="B23" s="44"/>
      <c r="C23" s="44" t="s">
        <v>104</v>
      </c>
      <c r="D23" s="63"/>
    </row>
    <row r="24" ht="20.25" customHeight="1" spans="1:4">
      <c r="A24" s="44"/>
      <c r="B24" s="44"/>
      <c r="C24" s="44" t="s">
        <v>106</v>
      </c>
      <c r="D24" s="63"/>
    </row>
    <row r="25" ht="20.25" customHeight="1" spans="1:4">
      <c r="A25" s="44"/>
      <c r="B25" s="44"/>
      <c r="C25" s="44" t="s">
        <v>108</v>
      </c>
      <c r="D25" s="63"/>
    </row>
    <row r="26" ht="20.25" customHeight="1" spans="1:4">
      <c r="A26" s="44"/>
      <c r="B26" s="44"/>
      <c r="C26" s="44" t="s">
        <v>110</v>
      </c>
      <c r="D26" s="63">
        <v>340.543152</v>
      </c>
    </row>
    <row r="27" ht="20.25" customHeight="1" spans="1:4">
      <c r="A27" s="44"/>
      <c r="B27" s="44"/>
      <c r="C27" s="44" t="s">
        <v>112</v>
      </c>
      <c r="D27" s="63"/>
    </row>
    <row r="28" ht="20.25" customHeight="1" spans="1:4">
      <c r="A28" s="44"/>
      <c r="B28" s="44"/>
      <c r="C28" s="44" t="s">
        <v>114</v>
      </c>
      <c r="D28" s="63"/>
    </row>
    <row r="29" ht="20.25" customHeight="1" spans="1:4">
      <c r="A29" s="44"/>
      <c r="B29" s="44"/>
      <c r="C29" s="44" t="s">
        <v>116</v>
      </c>
      <c r="D29" s="63"/>
    </row>
    <row r="30" ht="20.25" customHeight="1" spans="1:4">
      <c r="A30" s="44"/>
      <c r="B30" s="44"/>
      <c r="C30" s="44" t="s">
        <v>118</v>
      </c>
      <c r="D30" s="63"/>
    </row>
    <row r="31" ht="20.25" customHeight="1" spans="1:4">
      <c r="A31" s="44"/>
      <c r="B31" s="44"/>
      <c r="C31" s="44" t="s">
        <v>120</v>
      </c>
      <c r="D31" s="63"/>
    </row>
    <row r="32" ht="20.25" customHeight="1" spans="1:4">
      <c r="A32" s="44"/>
      <c r="B32" s="44"/>
      <c r="C32" s="44" t="s">
        <v>122</v>
      </c>
      <c r="D32" s="63"/>
    </row>
    <row r="33" ht="20.25" customHeight="1" spans="1:4">
      <c r="A33" s="44"/>
      <c r="B33" s="44"/>
      <c r="C33" s="44" t="s">
        <v>124</v>
      </c>
      <c r="D33" s="63"/>
    </row>
    <row r="34" ht="20.25" customHeight="1" spans="1:4">
      <c r="A34" s="44"/>
      <c r="B34" s="44"/>
      <c r="C34" s="44" t="s">
        <v>125</v>
      </c>
      <c r="D34" s="63"/>
    </row>
    <row r="35" ht="20.25" customHeight="1" spans="1:4">
      <c r="A35" s="44"/>
      <c r="B35" s="44"/>
      <c r="C35" s="44" t="s">
        <v>126</v>
      </c>
      <c r="D35" s="63"/>
    </row>
    <row r="36" ht="20.25" customHeight="1" spans="1:4">
      <c r="A36" s="44"/>
      <c r="B36" s="44"/>
      <c r="C36" s="44" t="s">
        <v>127</v>
      </c>
      <c r="D36" s="63"/>
    </row>
    <row r="37" ht="20.25" customHeight="1" spans="1:4">
      <c r="A37" s="44"/>
      <c r="B37" s="44"/>
      <c r="C37" s="44"/>
      <c r="D37" s="44"/>
    </row>
    <row r="38" ht="20.25" customHeight="1" spans="1:4">
      <c r="A38" s="57"/>
      <c r="B38" s="57"/>
      <c r="C38" s="57" t="s">
        <v>279</v>
      </c>
      <c r="D38" s="59"/>
    </row>
    <row r="39" ht="20.25" customHeight="1" spans="1:4">
      <c r="A39" s="57"/>
      <c r="B39" s="57"/>
      <c r="C39" s="57"/>
      <c r="D39" s="57"/>
    </row>
    <row r="40" ht="20.25" customHeight="1" spans="1:4">
      <c r="A40" s="58" t="s">
        <v>280</v>
      </c>
      <c r="B40" s="59">
        <v>6966.937794</v>
      </c>
      <c r="C40" s="58" t="s">
        <v>281</v>
      </c>
      <c r="D40" s="65">
        <v>6966.937794</v>
      </c>
    </row>
    <row r="41" ht="16.35" customHeight="1" spans="1:3">
      <c r="A41" s="55" t="s">
        <v>282</v>
      </c>
      <c r="B41" s="55"/>
      <c r="C41" s="55"/>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3"/>
  <sheetViews>
    <sheetView workbookViewId="0">
      <pane ySplit="6" topLeftCell="A7" activePane="bottomLeft" state="frozen"/>
      <selection/>
      <selection pane="bottomLeft" activeCell="A1" sqref="A1"/>
    </sheetView>
  </sheetViews>
  <sheetFormatPr defaultColWidth="10" defaultRowHeight="13.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 min="12" max="12" width="9.75" customWidth="1"/>
  </cols>
  <sheetData>
    <row r="1" ht="16.35" customHeight="1" spans="1:11">
      <c r="A1" s="53"/>
      <c r="D1" s="53"/>
      <c r="K1" s="45" t="s">
        <v>283</v>
      </c>
    </row>
    <row r="2" ht="43.15" customHeight="1" spans="1:11">
      <c r="A2" s="54" t="s">
        <v>14</v>
      </c>
      <c r="B2" s="54"/>
      <c r="C2" s="54"/>
      <c r="D2" s="54"/>
      <c r="E2" s="54"/>
      <c r="F2" s="54"/>
      <c r="G2" s="54"/>
      <c r="H2" s="54"/>
      <c r="I2" s="54"/>
      <c r="J2" s="54"/>
      <c r="K2" s="54"/>
    </row>
    <row r="3" ht="24.2" customHeight="1" spans="1:11">
      <c r="A3" s="55" t="s">
        <v>32</v>
      </c>
      <c r="B3" s="55"/>
      <c r="C3" s="55"/>
      <c r="D3" s="55"/>
      <c r="E3" s="55"/>
      <c r="F3" s="55"/>
      <c r="G3" s="55"/>
      <c r="H3" s="55"/>
      <c r="I3" s="55"/>
      <c r="J3" s="62" t="s">
        <v>33</v>
      </c>
      <c r="K3" s="62"/>
    </row>
    <row r="4" ht="19.9" customHeight="1" spans="1:11">
      <c r="A4" s="56" t="s">
        <v>171</v>
      </c>
      <c r="B4" s="56"/>
      <c r="C4" s="56"/>
      <c r="D4" s="56" t="s">
        <v>172</v>
      </c>
      <c r="E4" s="56" t="s">
        <v>173</v>
      </c>
      <c r="F4" s="56" t="s">
        <v>138</v>
      </c>
      <c r="G4" s="56" t="s">
        <v>174</v>
      </c>
      <c r="H4" s="56"/>
      <c r="I4" s="56"/>
      <c r="J4" s="56"/>
      <c r="K4" s="56" t="s">
        <v>175</v>
      </c>
    </row>
    <row r="5" ht="17.25" customHeight="1" spans="1:11">
      <c r="A5" s="56"/>
      <c r="B5" s="56"/>
      <c r="C5" s="56"/>
      <c r="D5" s="56"/>
      <c r="E5" s="56"/>
      <c r="F5" s="56"/>
      <c r="G5" s="56" t="s">
        <v>140</v>
      </c>
      <c r="H5" s="56" t="s">
        <v>284</v>
      </c>
      <c r="I5" s="56"/>
      <c r="J5" s="56" t="s">
        <v>285</v>
      </c>
      <c r="K5" s="56"/>
    </row>
    <row r="6" ht="24.2" customHeight="1" spans="1:11">
      <c r="A6" s="56" t="s">
        <v>179</v>
      </c>
      <c r="B6" s="56" t="s">
        <v>180</v>
      </c>
      <c r="C6" s="56" t="s">
        <v>181</v>
      </c>
      <c r="D6" s="56"/>
      <c r="E6" s="56"/>
      <c r="F6" s="56"/>
      <c r="G6" s="56"/>
      <c r="H6" s="56" t="s">
        <v>262</v>
      </c>
      <c r="I6" s="56" t="s">
        <v>254</v>
      </c>
      <c r="J6" s="56"/>
      <c r="K6" s="56"/>
    </row>
    <row r="7" ht="22.9" customHeight="1" spans="1:11">
      <c r="A7" s="44"/>
      <c r="B7" s="44"/>
      <c r="C7" s="44"/>
      <c r="D7" s="57"/>
      <c r="E7" s="57" t="s">
        <v>138</v>
      </c>
      <c r="F7" s="59">
        <v>6966.937794</v>
      </c>
      <c r="G7" s="59">
        <v>4541.497794</v>
      </c>
      <c r="H7" s="59">
        <v>3863.800788</v>
      </c>
      <c r="I7" s="59">
        <v>36.44952</v>
      </c>
      <c r="J7" s="59">
        <v>641.247486</v>
      </c>
      <c r="K7" s="59">
        <v>2425.44</v>
      </c>
    </row>
    <row r="8" ht="22.9" customHeight="1" spans="1:11">
      <c r="A8" s="44"/>
      <c r="B8" s="44"/>
      <c r="C8" s="44"/>
      <c r="D8" s="60" t="s">
        <v>2</v>
      </c>
      <c r="E8" s="60" t="s">
        <v>4</v>
      </c>
      <c r="F8" s="59">
        <v>6966.937794</v>
      </c>
      <c r="G8" s="59">
        <v>4541.497794</v>
      </c>
      <c r="H8" s="59">
        <v>3863.800788</v>
      </c>
      <c r="I8" s="59">
        <v>36.44952</v>
      </c>
      <c r="J8" s="59">
        <v>641.247486</v>
      </c>
      <c r="K8" s="59">
        <v>2425.44</v>
      </c>
    </row>
    <row r="9" ht="22.9" customHeight="1" spans="1:11">
      <c r="A9" s="44"/>
      <c r="B9" s="44"/>
      <c r="C9" s="44"/>
      <c r="D9" s="11" t="s">
        <v>156</v>
      </c>
      <c r="E9" s="11" t="s">
        <v>157</v>
      </c>
      <c r="F9" s="59">
        <v>2656.148686</v>
      </c>
      <c r="G9" s="59">
        <v>1530.988686</v>
      </c>
      <c r="H9" s="59">
        <v>1186.41456</v>
      </c>
      <c r="I9" s="59">
        <v>24.62472</v>
      </c>
      <c r="J9" s="59">
        <v>319.949406</v>
      </c>
      <c r="K9" s="59">
        <v>1125.16</v>
      </c>
    </row>
    <row r="10" ht="22.9" customHeight="1" spans="1:11">
      <c r="A10" s="58" t="s">
        <v>182</v>
      </c>
      <c r="B10" s="58"/>
      <c r="C10" s="58"/>
      <c r="D10" s="57" t="s">
        <v>286</v>
      </c>
      <c r="E10" s="57" t="s">
        <v>287</v>
      </c>
      <c r="F10" s="59">
        <v>743.348624</v>
      </c>
      <c r="G10" s="59">
        <v>160.788624</v>
      </c>
      <c r="H10" s="59">
        <v>136.163904</v>
      </c>
      <c r="I10" s="59">
        <v>24.62472</v>
      </c>
      <c r="J10" s="59">
        <v>0</v>
      </c>
      <c r="K10" s="59">
        <v>582.56</v>
      </c>
    </row>
    <row r="11" ht="22.9" customHeight="1" spans="1:11">
      <c r="A11" s="58" t="s">
        <v>182</v>
      </c>
      <c r="B11" s="13" t="s">
        <v>184</v>
      </c>
      <c r="C11" s="58"/>
      <c r="D11" s="57" t="s">
        <v>288</v>
      </c>
      <c r="E11" s="57" t="s">
        <v>289</v>
      </c>
      <c r="F11" s="59">
        <v>741.398624</v>
      </c>
      <c r="G11" s="59">
        <v>158.838624</v>
      </c>
      <c r="H11" s="59">
        <v>136.163904</v>
      </c>
      <c r="I11" s="59">
        <v>22.67472</v>
      </c>
      <c r="J11" s="59">
        <v>0</v>
      </c>
      <c r="K11" s="59">
        <v>582.56</v>
      </c>
    </row>
    <row r="12" ht="22.9" customHeight="1" spans="1:11">
      <c r="A12" s="14" t="s">
        <v>182</v>
      </c>
      <c r="B12" s="14" t="s">
        <v>184</v>
      </c>
      <c r="C12" s="14" t="s">
        <v>187</v>
      </c>
      <c r="D12" s="15" t="s">
        <v>290</v>
      </c>
      <c r="E12" s="44" t="s">
        <v>291</v>
      </c>
      <c r="F12" s="61">
        <v>605.23472</v>
      </c>
      <c r="G12" s="61">
        <v>22.67472</v>
      </c>
      <c r="H12" s="63"/>
      <c r="I12" s="63">
        <v>22.67472</v>
      </c>
      <c r="J12" s="63"/>
      <c r="K12" s="63">
        <v>582.56</v>
      </c>
    </row>
    <row r="13" ht="22.9" customHeight="1" spans="1:11">
      <c r="A13" s="14" t="s">
        <v>182</v>
      </c>
      <c r="B13" s="14" t="s">
        <v>184</v>
      </c>
      <c r="C13" s="14" t="s">
        <v>184</v>
      </c>
      <c r="D13" s="15" t="s">
        <v>292</v>
      </c>
      <c r="E13" s="44" t="s">
        <v>293</v>
      </c>
      <c r="F13" s="61">
        <v>136.163904</v>
      </c>
      <c r="G13" s="61">
        <v>136.163904</v>
      </c>
      <c r="H13" s="63">
        <v>136.163904</v>
      </c>
      <c r="I13" s="63"/>
      <c r="J13" s="63"/>
      <c r="K13" s="63"/>
    </row>
    <row r="14" ht="22.9" customHeight="1" spans="1:11">
      <c r="A14" s="58" t="s">
        <v>182</v>
      </c>
      <c r="B14" s="13" t="s">
        <v>192</v>
      </c>
      <c r="C14" s="58"/>
      <c r="D14" s="57" t="s">
        <v>294</v>
      </c>
      <c r="E14" s="57" t="s">
        <v>295</v>
      </c>
      <c r="F14" s="59">
        <v>1.95</v>
      </c>
      <c r="G14" s="59">
        <v>1.95</v>
      </c>
      <c r="H14" s="59">
        <v>0</v>
      </c>
      <c r="I14" s="59">
        <v>1.95</v>
      </c>
      <c r="J14" s="59">
        <v>0</v>
      </c>
      <c r="K14" s="59">
        <v>0</v>
      </c>
    </row>
    <row r="15" ht="22.9" customHeight="1" spans="1:11">
      <c r="A15" s="14" t="s">
        <v>182</v>
      </c>
      <c r="B15" s="14" t="s">
        <v>192</v>
      </c>
      <c r="C15" s="14" t="s">
        <v>195</v>
      </c>
      <c r="D15" s="15" t="s">
        <v>296</v>
      </c>
      <c r="E15" s="44" t="s">
        <v>297</v>
      </c>
      <c r="F15" s="61">
        <v>1.95</v>
      </c>
      <c r="G15" s="61">
        <v>1.95</v>
      </c>
      <c r="H15" s="63"/>
      <c r="I15" s="63">
        <v>1.95</v>
      </c>
      <c r="J15" s="63"/>
      <c r="K15" s="63"/>
    </row>
    <row r="16" ht="22.9" customHeight="1" spans="1:11">
      <c r="A16" s="58" t="s">
        <v>208</v>
      </c>
      <c r="B16" s="58"/>
      <c r="C16" s="58"/>
      <c r="D16" s="57" t="s">
        <v>298</v>
      </c>
      <c r="E16" s="57" t="s">
        <v>299</v>
      </c>
      <c r="F16" s="59">
        <v>1713.573806</v>
      </c>
      <c r="G16" s="59">
        <v>1170.973806</v>
      </c>
      <c r="H16" s="59">
        <v>851.0244</v>
      </c>
      <c r="I16" s="59">
        <v>0</v>
      </c>
      <c r="J16" s="59">
        <v>319.949406</v>
      </c>
      <c r="K16" s="59">
        <v>542.6</v>
      </c>
    </row>
    <row r="17" ht="22.9" customHeight="1" spans="1:11">
      <c r="A17" s="58" t="s">
        <v>208</v>
      </c>
      <c r="B17" s="13" t="s">
        <v>187</v>
      </c>
      <c r="C17" s="58"/>
      <c r="D17" s="57" t="s">
        <v>300</v>
      </c>
      <c r="E17" s="57" t="s">
        <v>301</v>
      </c>
      <c r="F17" s="59">
        <v>1713.573806</v>
      </c>
      <c r="G17" s="59">
        <v>1170.973806</v>
      </c>
      <c r="H17" s="59">
        <v>851.0244</v>
      </c>
      <c r="I17" s="59">
        <v>0</v>
      </c>
      <c r="J17" s="59">
        <v>319.949406</v>
      </c>
      <c r="K17" s="59">
        <v>542.6</v>
      </c>
    </row>
    <row r="18" ht="22.9" customHeight="1" spans="1:11">
      <c r="A18" s="14" t="s">
        <v>208</v>
      </c>
      <c r="B18" s="14" t="s">
        <v>187</v>
      </c>
      <c r="C18" s="14" t="s">
        <v>187</v>
      </c>
      <c r="D18" s="15" t="s">
        <v>302</v>
      </c>
      <c r="E18" s="44" t="s">
        <v>303</v>
      </c>
      <c r="F18" s="61">
        <v>1713.573806</v>
      </c>
      <c r="G18" s="61">
        <v>1170.973806</v>
      </c>
      <c r="H18" s="63">
        <v>851.0244</v>
      </c>
      <c r="I18" s="63"/>
      <c r="J18" s="63">
        <v>319.949406</v>
      </c>
      <c r="K18" s="63">
        <v>542.6</v>
      </c>
    </row>
    <row r="19" ht="22.9" customHeight="1" spans="1:11">
      <c r="A19" s="58" t="s">
        <v>198</v>
      </c>
      <c r="B19" s="58"/>
      <c r="C19" s="58"/>
      <c r="D19" s="57" t="s">
        <v>304</v>
      </c>
      <c r="E19" s="57" t="s">
        <v>305</v>
      </c>
      <c r="F19" s="59">
        <v>97.103328</v>
      </c>
      <c r="G19" s="59">
        <v>97.103328</v>
      </c>
      <c r="H19" s="59">
        <v>97.103328</v>
      </c>
      <c r="I19" s="59">
        <v>0</v>
      </c>
      <c r="J19" s="59">
        <v>0</v>
      </c>
      <c r="K19" s="59">
        <v>0</v>
      </c>
    </row>
    <row r="20" ht="22.9" customHeight="1" spans="1:11">
      <c r="A20" s="58" t="s">
        <v>198</v>
      </c>
      <c r="B20" s="13" t="s">
        <v>200</v>
      </c>
      <c r="C20" s="58"/>
      <c r="D20" s="57" t="s">
        <v>306</v>
      </c>
      <c r="E20" s="57" t="s">
        <v>307</v>
      </c>
      <c r="F20" s="59">
        <v>97.103328</v>
      </c>
      <c r="G20" s="59">
        <v>97.103328</v>
      </c>
      <c r="H20" s="59">
        <v>97.103328</v>
      </c>
      <c r="I20" s="59">
        <v>0</v>
      </c>
      <c r="J20" s="59">
        <v>0</v>
      </c>
      <c r="K20" s="59">
        <v>0</v>
      </c>
    </row>
    <row r="21" ht="22.9" customHeight="1" spans="1:11">
      <c r="A21" s="14" t="s">
        <v>198</v>
      </c>
      <c r="B21" s="14" t="s">
        <v>200</v>
      </c>
      <c r="C21" s="14" t="s">
        <v>187</v>
      </c>
      <c r="D21" s="15" t="s">
        <v>308</v>
      </c>
      <c r="E21" s="44" t="s">
        <v>309</v>
      </c>
      <c r="F21" s="61">
        <v>63.062352</v>
      </c>
      <c r="G21" s="61">
        <v>63.062352</v>
      </c>
      <c r="H21" s="63">
        <v>63.062352</v>
      </c>
      <c r="I21" s="63"/>
      <c r="J21" s="63"/>
      <c r="K21" s="63"/>
    </row>
    <row r="22" ht="22.9" customHeight="1" spans="1:11">
      <c r="A22" s="14" t="s">
        <v>198</v>
      </c>
      <c r="B22" s="14" t="s">
        <v>200</v>
      </c>
      <c r="C22" s="14" t="s">
        <v>205</v>
      </c>
      <c r="D22" s="15" t="s">
        <v>310</v>
      </c>
      <c r="E22" s="44" t="s">
        <v>311</v>
      </c>
      <c r="F22" s="61">
        <v>34.040976</v>
      </c>
      <c r="G22" s="61">
        <v>34.040976</v>
      </c>
      <c r="H22" s="63">
        <v>34.040976</v>
      </c>
      <c r="I22" s="63"/>
      <c r="J22" s="63"/>
      <c r="K22" s="63"/>
    </row>
    <row r="23" ht="22.9" customHeight="1" spans="1:11">
      <c r="A23" s="58" t="s">
        <v>214</v>
      </c>
      <c r="B23" s="58"/>
      <c r="C23" s="58"/>
      <c r="D23" s="57" t="s">
        <v>312</v>
      </c>
      <c r="E23" s="57" t="s">
        <v>313</v>
      </c>
      <c r="F23" s="59">
        <v>102.122928</v>
      </c>
      <c r="G23" s="59">
        <v>102.122928</v>
      </c>
      <c r="H23" s="59">
        <v>102.122928</v>
      </c>
      <c r="I23" s="59">
        <v>0</v>
      </c>
      <c r="J23" s="59">
        <v>0</v>
      </c>
      <c r="K23" s="59">
        <v>0</v>
      </c>
    </row>
    <row r="24" ht="22.9" customHeight="1" spans="1:11">
      <c r="A24" s="58" t="s">
        <v>214</v>
      </c>
      <c r="B24" s="13" t="s">
        <v>216</v>
      </c>
      <c r="C24" s="58"/>
      <c r="D24" s="57" t="s">
        <v>314</v>
      </c>
      <c r="E24" s="57" t="s">
        <v>315</v>
      </c>
      <c r="F24" s="59">
        <v>102.122928</v>
      </c>
      <c r="G24" s="59">
        <v>102.122928</v>
      </c>
      <c r="H24" s="59">
        <v>102.122928</v>
      </c>
      <c r="I24" s="59">
        <v>0</v>
      </c>
      <c r="J24" s="59">
        <v>0</v>
      </c>
      <c r="K24" s="59">
        <v>0</v>
      </c>
    </row>
    <row r="25" ht="22.9" customHeight="1" spans="1:11">
      <c r="A25" s="14" t="s">
        <v>214</v>
      </c>
      <c r="B25" s="14" t="s">
        <v>216</v>
      </c>
      <c r="C25" s="14" t="s">
        <v>187</v>
      </c>
      <c r="D25" s="15" t="s">
        <v>316</v>
      </c>
      <c r="E25" s="44" t="s">
        <v>317</v>
      </c>
      <c r="F25" s="61">
        <v>102.122928</v>
      </c>
      <c r="G25" s="61">
        <v>102.122928</v>
      </c>
      <c r="H25" s="63">
        <v>102.122928</v>
      </c>
      <c r="I25" s="63"/>
      <c r="J25" s="63"/>
      <c r="K25" s="63"/>
    </row>
    <row r="26" ht="22.9" customHeight="1" spans="1:11">
      <c r="A26" s="44"/>
      <c r="B26" s="44"/>
      <c r="C26" s="44"/>
      <c r="D26" s="11" t="s">
        <v>158</v>
      </c>
      <c r="E26" s="11" t="s">
        <v>159</v>
      </c>
      <c r="F26" s="59">
        <v>2579.800776</v>
      </c>
      <c r="G26" s="59">
        <v>1805.800776</v>
      </c>
      <c r="H26" s="59">
        <v>1620.020292</v>
      </c>
      <c r="I26" s="59">
        <v>0</v>
      </c>
      <c r="J26" s="59">
        <v>185.780484</v>
      </c>
      <c r="K26" s="59">
        <v>774</v>
      </c>
    </row>
    <row r="27" ht="22.9" customHeight="1" spans="1:11">
      <c r="A27" s="58" t="s">
        <v>208</v>
      </c>
      <c r="B27" s="58"/>
      <c r="C27" s="58"/>
      <c r="D27" s="57" t="s">
        <v>298</v>
      </c>
      <c r="E27" s="57" t="s">
        <v>299</v>
      </c>
      <c r="F27" s="59">
        <v>2145.897284</v>
      </c>
      <c r="G27" s="59">
        <v>1387.897284</v>
      </c>
      <c r="H27" s="59">
        <v>1202.1168</v>
      </c>
      <c r="I27" s="59">
        <v>0</v>
      </c>
      <c r="J27" s="59">
        <v>185.780484</v>
      </c>
      <c r="K27" s="59">
        <v>758</v>
      </c>
    </row>
    <row r="28" ht="22.9" customHeight="1" spans="1:11">
      <c r="A28" s="58" t="s">
        <v>208</v>
      </c>
      <c r="B28" s="13" t="s">
        <v>187</v>
      </c>
      <c r="C28" s="58"/>
      <c r="D28" s="57" t="s">
        <v>300</v>
      </c>
      <c r="E28" s="57" t="s">
        <v>301</v>
      </c>
      <c r="F28" s="59">
        <v>2145.897284</v>
      </c>
      <c r="G28" s="59">
        <v>1387.897284</v>
      </c>
      <c r="H28" s="59">
        <v>1202.1168</v>
      </c>
      <c r="I28" s="59">
        <v>0</v>
      </c>
      <c r="J28" s="59">
        <v>185.780484</v>
      </c>
      <c r="K28" s="59">
        <v>758</v>
      </c>
    </row>
    <row r="29" ht="22.9" customHeight="1" spans="1:11">
      <c r="A29" s="14" t="s">
        <v>208</v>
      </c>
      <c r="B29" s="14" t="s">
        <v>187</v>
      </c>
      <c r="C29" s="14" t="s">
        <v>228</v>
      </c>
      <c r="D29" s="15" t="s">
        <v>318</v>
      </c>
      <c r="E29" s="44" t="s">
        <v>319</v>
      </c>
      <c r="F29" s="61">
        <v>2145.897284</v>
      </c>
      <c r="G29" s="61">
        <v>1387.897284</v>
      </c>
      <c r="H29" s="63">
        <v>1202.1168</v>
      </c>
      <c r="I29" s="63"/>
      <c r="J29" s="63">
        <v>185.780484</v>
      </c>
      <c r="K29" s="63">
        <v>758</v>
      </c>
    </row>
    <row r="30" ht="22.9" customHeight="1" spans="1:11">
      <c r="A30" s="58" t="s">
        <v>182</v>
      </c>
      <c r="B30" s="58"/>
      <c r="C30" s="58"/>
      <c r="D30" s="57" t="s">
        <v>286</v>
      </c>
      <c r="E30" s="57" t="s">
        <v>287</v>
      </c>
      <c r="F30" s="59">
        <v>205.925164</v>
      </c>
      <c r="G30" s="59">
        <v>189.925164</v>
      </c>
      <c r="H30" s="59">
        <v>189.925164</v>
      </c>
      <c r="I30" s="59">
        <v>0</v>
      </c>
      <c r="J30" s="59">
        <v>0</v>
      </c>
      <c r="K30" s="59">
        <v>16</v>
      </c>
    </row>
    <row r="31" ht="22.9" customHeight="1" spans="1:11">
      <c r="A31" s="58" t="s">
        <v>182</v>
      </c>
      <c r="B31" s="13" t="s">
        <v>184</v>
      </c>
      <c r="C31" s="58"/>
      <c r="D31" s="57" t="s">
        <v>288</v>
      </c>
      <c r="E31" s="57" t="s">
        <v>289</v>
      </c>
      <c r="F31" s="59">
        <v>196.818688</v>
      </c>
      <c r="G31" s="59">
        <v>180.818688</v>
      </c>
      <c r="H31" s="59">
        <v>180.818688</v>
      </c>
      <c r="I31" s="59">
        <v>0</v>
      </c>
      <c r="J31" s="59">
        <v>0</v>
      </c>
      <c r="K31" s="59">
        <v>16</v>
      </c>
    </row>
    <row r="32" ht="22.9" customHeight="1" spans="1:11">
      <c r="A32" s="14" t="s">
        <v>182</v>
      </c>
      <c r="B32" s="14" t="s">
        <v>184</v>
      </c>
      <c r="C32" s="14" t="s">
        <v>184</v>
      </c>
      <c r="D32" s="15" t="s">
        <v>292</v>
      </c>
      <c r="E32" s="44" t="s">
        <v>293</v>
      </c>
      <c r="F32" s="61">
        <v>196.818688</v>
      </c>
      <c r="G32" s="61">
        <v>180.818688</v>
      </c>
      <c r="H32" s="63">
        <v>180.818688</v>
      </c>
      <c r="I32" s="63"/>
      <c r="J32" s="63"/>
      <c r="K32" s="63">
        <v>16</v>
      </c>
    </row>
    <row r="33" ht="22.9" customHeight="1" spans="1:11">
      <c r="A33" s="58" t="s">
        <v>182</v>
      </c>
      <c r="B33" s="13" t="s">
        <v>221</v>
      </c>
      <c r="C33" s="58"/>
      <c r="D33" s="57" t="s">
        <v>320</v>
      </c>
      <c r="E33" s="57" t="s">
        <v>321</v>
      </c>
      <c r="F33" s="59">
        <v>9.106476</v>
      </c>
      <c r="G33" s="59">
        <v>9.106476</v>
      </c>
      <c r="H33" s="59">
        <v>9.106476</v>
      </c>
      <c r="I33" s="59">
        <v>0</v>
      </c>
      <c r="J33" s="59">
        <v>0</v>
      </c>
      <c r="K33" s="59">
        <v>0</v>
      </c>
    </row>
    <row r="34" ht="22.9" customHeight="1" spans="1:11">
      <c r="A34" s="14" t="s">
        <v>182</v>
      </c>
      <c r="B34" s="14" t="s">
        <v>221</v>
      </c>
      <c r="C34" s="14" t="s">
        <v>216</v>
      </c>
      <c r="D34" s="15" t="s">
        <v>322</v>
      </c>
      <c r="E34" s="44" t="s">
        <v>323</v>
      </c>
      <c r="F34" s="61">
        <v>9.106476</v>
      </c>
      <c r="G34" s="61">
        <v>9.106476</v>
      </c>
      <c r="H34" s="63">
        <v>9.106476</v>
      </c>
      <c r="I34" s="63"/>
      <c r="J34" s="63"/>
      <c r="K34" s="63"/>
    </row>
    <row r="35" ht="22.9" customHeight="1" spans="1:11">
      <c r="A35" s="58" t="s">
        <v>198</v>
      </c>
      <c r="B35" s="58"/>
      <c r="C35" s="58"/>
      <c r="D35" s="57" t="s">
        <v>304</v>
      </c>
      <c r="E35" s="57" t="s">
        <v>305</v>
      </c>
      <c r="F35" s="59">
        <v>83.724312</v>
      </c>
      <c r="G35" s="59">
        <v>83.724312</v>
      </c>
      <c r="H35" s="59">
        <v>83.724312</v>
      </c>
      <c r="I35" s="59">
        <v>0</v>
      </c>
      <c r="J35" s="59">
        <v>0</v>
      </c>
      <c r="K35" s="59">
        <v>0</v>
      </c>
    </row>
    <row r="36" ht="22.9" customHeight="1" spans="1:11">
      <c r="A36" s="58" t="s">
        <v>198</v>
      </c>
      <c r="B36" s="13" t="s">
        <v>200</v>
      </c>
      <c r="C36" s="58"/>
      <c r="D36" s="57" t="s">
        <v>306</v>
      </c>
      <c r="E36" s="57" t="s">
        <v>307</v>
      </c>
      <c r="F36" s="59">
        <v>83.724312</v>
      </c>
      <c r="G36" s="59">
        <v>83.724312</v>
      </c>
      <c r="H36" s="59">
        <v>83.724312</v>
      </c>
      <c r="I36" s="59">
        <v>0</v>
      </c>
      <c r="J36" s="59">
        <v>0</v>
      </c>
      <c r="K36" s="59">
        <v>0</v>
      </c>
    </row>
    <row r="37" ht="22.9" customHeight="1" spans="1:11">
      <c r="A37" s="14" t="s">
        <v>198</v>
      </c>
      <c r="B37" s="14" t="s">
        <v>200</v>
      </c>
      <c r="C37" s="14" t="s">
        <v>216</v>
      </c>
      <c r="D37" s="15" t="s">
        <v>324</v>
      </c>
      <c r="E37" s="44" t="s">
        <v>325</v>
      </c>
      <c r="F37" s="61">
        <v>83.724312</v>
      </c>
      <c r="G37" s="61">
        <v>83.724312</v>
      </c>
      <c r="H37" s="63">
        <v>83.724312</v>
      </c>
      <c r="I37" s="63"/>
      <c r="J37" s="63"/>
      <c r="K37" s="63"/>
    </row>
    <row r="38" ht="22.9" customHeight="1" spans="1:11">
      <c r="A38" s="58" t="s">
        <v>214</v>
      </c>
      <c r="B38" s="58"/>
      <c r="C38" s="58"/>
      <c r="D38" s="57" t="s">
        <v>312</v>
      </c>
      <c r="E38" s="57" t="s">
        <v>313</v>
      </c>
      <c r="F38" s="59">
        <v>144.254016</v>
      </c>
      <c r="G38" s="59">
        <v>144.254016</v>
      </c>
      <c r="H38" s="59">
        <v>144.254016</v>
      </c>
      <c r="I38" s="59">
        <v>0</v>
      </c>
      <c r="J38" s="59">
        <v>0</v>
      </c>
      <c r="K38" s="59">
        <v>0</v>
      </c>
    </row>
    <row r="39" ht="22.9" customHeight="1" spans="1:11">
      <c r="A39" s="58" t="s">
        <v>214</v>
      </c>
      <c r="B39" s="13" t="s">
        <v>216</v>
      </c>
      <c r="C39" s="58"/>
      <c r="D39" s="57" t="s">
        <v>314</v>
      </c>
      <c r="E39" s="57" t="s">
        <v>315</v>
      </c>
      <c r="F39" s="59">
        <v>144.254016</v>
      </c>
      <c r="G39" s="59">
        <v>144.254016</v>
      </c>
      <c r="H39" s="59">
        <v>144.254016</v>
      </c>
      <c r="I39" s="59">
        <v>0</v>
      </c>
      <c r="J39" s="59">
        <v>0</v>
      </c>
      <c r="K39" s="59">
        <v>0</v>
      </c>
    </row>
    <row r="40" ht="22.9" customHeight="1" spans="1:11">
      <c r="A40" s="14" t="s">
        <v>214</v>
      </c>
      <c r="B40" s="14" t="s">
        <v>216</v>
      </c>
      <c r="C40" s="14" t="s">
        <v>187</v>
      </c>
      <c r="D40" s="15" t="s">
        <v>316</v>
      </c>
      <c r="E40" s="44" t="s">
        <v>317</v>
      </c>
      <c r="F40" s="61">
        <v>144.254016</v>
      </c>
      <c r="G40" s="61">
        <v>144.254016</v>
      </c>
      <c r="H40" s="63">
        <v>144.254016</v>
      </c>
      <c r="I40" s="63"/>
      <c r="J40" s="63"/>
      <c r="K40" s="63"/>
    </row>
    <row r="41" ht="22.9" customHeight="1" spans="1:11">
      <c r="A41" s="44"/>
      <c r="B41" s="44"/>
      <c r="C41" s="44"/>
      <c r="D41" s="11" t="s">
        <v>160</v>
      </c>
      <c r="E41" s="11" t="s">
        <v>161</v>
      </c>
      <c r="F41" s="59">
        <v>799.211486</v>
      </c>
      <c r="G41" s="59">
        <v>550.911486</v>
      </c>
      <c r="H41" s="59">
        <v>477.27774</v>
      </c>
      <c r="I41" s="59">
        <v>11.8248</v>
      </c>
      <c r="J41" s="59">
        <v>61.808946</v>
      </c>
      <c r="K41" s="59">
        <v>248.3</v>
      </c>
    </row>
    <row r="42" ht="22.9" customHeight="1" spans="1:11">
      <c r="A42" s="58" t="s">
        <v>182</v>
      </c>
      <c r="B42" s="58"/>
      <c r="C42" s="58"/>
      <c r="D42" s="57" t="s">
        <v>286</v>
      </c>
      <c r="E42" s="57" t="s">
        <v>287</v>
      </c>
      <c r="F42" s="59">
        <v>67.536636</v>
      </c>
      <c r="G42" s="59">
        <v>67.536636</v>
      </c>
      <c r="H42" s="59">
        <v>55.711836</v>
      </c>
      <c r="I42" s="59">
        <v>11.8248</v>
      </c>
      <c r="J42" s="59">
        <v>0</v>
      </c>
      <c r="K42" s="59">
        <v>0</v>
      </c>
    </row>
    <row r="43" ht="22.9" customHeight="1" spans="1:11">
      <c r="A43" s="58" t="s">
        <v>182</v>
      </c>
      <c r="B43" s="13" t="s">
        <v>184</v>
      </c>
      <c r="C43" s="58"/>
      <c r="D43" s="57" t="s">
        <v>288</v>
      </c>
      <c r="E43" s="57" t="s">
        <v>289</v>
      </c>
      <c r="F43" s="59">
        <v>64.84656</v>
      </c>
      <c r="G43" s="59">
        <v>64.84656</v>
      </c>
      <c r="H43" s="59">
        <v>53.02176</v>
      </c>
      <c r="I43" s="59">
        <v>11.8248</v>
      </c>
      <c r="J43" s="59">
        <v>0</v>
      </c>
      <c r="K43" s="59">
        <v>0</v>
      </c>
    </row>
    <row r="44" ht="22.9" customHeight="1" spans="1:11">
      <c r="A44" s="14" t="s">
        <v>182</v>
      </c>
      <c r="B44" s="14" t="s">
        <v>184</v>
      </c>
      <c r="C44" s="14" t="s">
        <v>216</v>
      </c>
      <c r="D44" s="15" t="s">
        <v>326</v>
      </c>
      <c r="E44" s="44" t="s">
        <v>327</v>
      </c>
      <c r="F44" s="61">
        <v>11.8248</v>
      </c>
      <c r="G44" s="61">
        <v>11.8248</v>
      </c>
      <c r="H44" s="63"/>
      <c r="I44" s="63">
        <v>11.8248</v>
      </c>
      <c r="J44" s="63"/>
      <c r="K44" s="63"/>
    </row>
    <row r="45" ht="22.9" customHeight="1" spans="1:11">
      <c r="A45" s="14" t="s">
        <v>182</v>
      </c>
      <c r="B45" s="14" t="s">
        <v>184</v>
      </c>
      <c r="C45" s="14" t="s">
        <v>184</v>
      </c>
      <c r="D45" s="15" t="s">
        <v>292</v>
      </c>
      <c r="E45" s="44" t="s">
        <v>293</v>
      </c>
      <c r="F45" s="61">
        <v>53.02176</v>
      </c>
      <c r="G45" s="61">
        <v>53.02176</v>
      </c>
      <c r="H45" s="63">
        <v>53.02176</v>
      </c>
      <c r="I45" s="63"/>
      <c r="J45" s="63"/>
      <c r="K45" s="63"/>
    </row>
    <row r="46" ht="22.9" customHeight="1" spans="1:11">
      <c r="A46" s="58" t="s">
        <v>182</v>
      </c>
      <c r="B46" s="13" t="s">
        <v>221</v>
      </c>
      <c r="C46" s="58"/>
      <c r="D46" s="57" t="s">
        <v>320</v>
      </c>
      <c r="E46" s="57" t="s">
        <v>321</v>
      </c>
      <c r="F46" s="59">
        <v>2.690076</v>
      </c>
      <c r="G46" s="59">
        <v>2.690076</v>
      </c>
      <c r="H46" s="59">
        <v>2.690076</v>
      </c>
      <c r="I46" s="59">
        <v>0</v>
      </c>
      <c r="J46" s="59">
        <v>0</v>
      </c>
      <c r="K46" s="59">
        <v>0</v>
      </c>
    </row>
    <row r="47" ht="22.9" customHeight="1" spans="1:11">
      <c r="A47" s="14" t="s">
        <v>182</v>
      </c>
      <c r="B47" s="14" t="s">
        <v>221</v>
      </c>
      <c r="C47" s="14" t="s">
        <v>216</v>
      </c>
      <c r="D47" s="15" t="s">
        <v>322</v>
      </c>
      <c r="E47" s="44" t="s">
        <v>323</v>
      </c>
      <c r="F47" s="61">
        <v>2.690076</v>
      </c>
      <c r="G47" s="61">
        <v>2.690076</v>
      </c>
      <c r="H47" s="63">
        <v>2.690076</v>
      </c>
      <c r="I47" s="63"/>
      <c r="J47" s="63"/>
      <c r="K47" s="63"/>
    </row>
    <row r="48" ht="22.9" customHeight="1" spans="1:11">
      <c r="A48" s="58" t="s">
        <v>208</v>
      </c>
      <c r="B48" s="58"/>
      <c r="C48" s="58"/>
      <c r="D48" s="57" t="s">
        <v>298</v>
      </c>
      <c r="E48" s="57" t="s">
        <v>299</v>
      </c>
      <c r="F48" s="59">
        <v>664.594946</v>
      </c>
      <c r="G48" s="59">
        <v>416.294946</v>
      </c>
      <c r="H48" s="59">
        <v>354.486</v>
      </c>
      <c r="I48" s="59">
        <v>0</v>
      </c>
      <c r="J48" s="59">
        <v>61.808946</v>
      </c>
      <c r="K48" s="59">
        <v>248.3</v>
      </c>
    </row>
    <row r="49" ht="22.9" customHeight="1" spans="1:11">
      <c r="A49" s="58" t="s">
        <v>208</v>
      </c>
      <c r="B49" s="13" t="s">
        <v>187</v>
      </c>
      <c r="C49" s="58"/>
      <c r="D49" s="57" t="s">
        <v>300</v>
      </c>
      <c r="E49" s="57" t="s">
        <v>301</v>
      </c>
      <c r="F49" s="59">
        <v>664.594946</v>
      </c>
      <c r="G49" s="59">
        <v>416.294946</v>
      </c>
      <c r="H49" s="59">
        <v>354.486</v>
      </c>
      <c r="I49" s="59">
        <v>0</v>
      </c>
      <c r="J49" s="59">
        <v>61.808946</v>
      </c>
      <c r="K49" s="59">
        <v>248.3</v>
      </c>
    </row>
    <row r="50" ht="22.9" customHeight="1" spans="1:11">
      <c r="A50" s="14" t="s">
        <v>208</v>
      </c>
      <c r="B50" s="14" t="s">
        <v>187</v>
      </c>
      <c r="C50" s="14" t="s">
        <v>228</v>
      </c>
      <c r="D50" s="15" t="s">
        <v>318</v>
      </c>
      <c r="E50" s="44" t="s">
        <v>319</v>
      </c>
      <c r="F50" s="61">
        <v>645.794946</v>
      </c>
      <c r="G50" s="61">
        <v>416.294946</v>
      </c>
      <c r="H50" s="63">
        <v>354.486</v>
      </c>
      <c r="I50" s="63"/>
      <c r="J50" s="63">
        <v>61.808946</v>
      </c>
      <c r="K50" s="63">
        <v>229.5</v>
      </c>
    </row>
    <row r="51" ht="22.9" customHeight="1" spans="1:11">
      <c r="A51" s="14" t="s">
        <v>208</v>
      </c>
      <c r="B51" s="14" t="s">
        <v>187</v>
      </c>
      <c r="C51" s="14" t="s">
        <v>195</v>
      </c>
      <c r="D51" s="15" t="s">
        <v>328</v>
      </c>
      <c r="E51" s="44" t="s">
        <v>329</v>
      </c>
      <c r="F51" s="61">
        <v>18.8</v>
      </c>
      <c r="G51" s="61"/>
      <c r="H51" s="63"/>
      <c r="I51" s="63"/>
      <c r="J51" s="63"/>
      <c r="K51" s="63">
        <v>18.8</v>
      </c>
    </row>
    <row r="52" ht="22.9" customHeight="1" spans="1:11">
      <c r="A52" s="58" t="s">
        <v>198</v>
      </c>
      <c r="B52" s="58"/>
      <c r="C52" s="58"/>
      <c r="D52" s="57" t="s">
        <v>304</v>
      </c>
      <c r="E52" s="57" t="s">
        <v>305</v>
      </c>
      <c r="F52" s="59">
        <v>24.541584</v>
      </c>
      <c r="G52" s="59">
        <v>24.541584</v>
      </c>
      <c r="H52" s="59">
        <v>24.541584</v>
      </c>
      <c r="I52" s="59">
        <v>0</v>
      </c>
      <c r="J52" s="59">
        <v>0</v>
      </c>
      <c r="K52" s="59">
        <v>0</v>
      </c>
    </row>
    <row r="53" ht="22.9" customHeight="1" spans="1:11">
      <c r="A53" s="58" t="s">
        <v>198</v>
      </c>
      <c r="B53" s="13" t="s">
        <v>200</v>
      </c>
      <c r="C53" s="58"/>
      <c r="D53" s="57" t="s">
        <v>306</v>
      </c>
      <c r="E53" s="57" t="s">
        <v>307</v>
      </c>
      <c r="F53" s="59">
        <v>24.541584</v>
      </c>
      <c r="G53" s="59">
        <v>24.541584</v>
      </c>
      <c r="H53" s="59">
        <v>24.541584</v>
      </c>
      <c r="I53" s="59">
        <v>0</v>
      </c>
      <c r="J53" s="59">
        <v>0</v>
      </c>
      <c r="K53" s="59">
        <v>0</v>
      </c>
    </row>
    <row r="54" ht="22.9" customHeight="1" spans="1:11">
      <c r="A54" s="14" t="s">
        <v>198</v>
      </c>
      <c r="B54" s="14" t="s">
        <v>200</v>
      </c>
      <c r="C54" s="14" t="s">
        <v>216</v>
      </c>
      <c r="D54" s="15" t="s">
        <v>324</v>
      </c>
      <c r="E54" s="44" t="s">
        <v>325</v>
      </c>
      <c r="F54" s="61">
        <v>24.541584</v>
      </c>
      <c r="G54" s="61">
        <v>24.541584</v>
      </c>
      <c r="H54" s="63">
        <v>24.541584</v>
      </c>
      <c r="I54" s="63"/>
      <c r="J54" s="63"/>
      <c r="K54" s="63"/>
    </row>
    <row r="55" ht="22.9" customHeight="1" spans="1:11">
      <c r="A55" s="58" t="s">
        <v>214</v>
      </c>
      <c r="B55" s="58"/>
      <c r="C55" s="58"/>
      <c r="D55" s="57" t="s">
        <v>312</v>
      </c>
      <c r="E55" s="57" t="s">
        <v>313</v>
      </c>
      <c r="F55" s="59">
        <v>42.53832</v>
      </c>
      <c r="G55" s="59">
        <v>42.53832</v>
      </c>
      <c r="H55" s="59">
        <v>42.53832</v>
      </c>
      <c r="I55" s="59">
        <v>0</v>
      </c>
      <c r="J55" s="59">
        <v>0</v>
      </c>
      <c r="K55" s="59">
        <v>0</v>
      </c>
    </row>
    <row r="56" ht="22.9" customHeight="1" spans="1:11">
      <c r="A56" s="58" t="s">
        <v>214</v>
      </c>
      <c r="B56" s="13" t="s">
        <v>216</v>
      </c>
      <c r="C56" s="58"/>
      <c r="D56" s="57" t="s">
        <v>314</v>
      </c>
      <c r="E56" s="57" t="s">
        <v>315</v>
      </c>
      <c r="F56" s="59">
        <v>42.53832</v>
      </c>
      <c r="G56" s="59">
        <v>42.53832</v>
      </c>
      <c r="H56" s="59">
        <v>42.53832</v>
      </c>
      <c r="I56" s="59">
        <v>0</v>
      </c>
      <c r="J56" s="59">
        <v>0</v>
      </c>
      <c r="K56" s="59">
        <v>0</v>
      </c>
    </row>
    <row r="57" ht="22.9" customHeight="1" spans="1:11">
      <c r="A57" s="14" t="s">
        <v>214</v>
      </c>
      <c r="B57" s="14" t="s">
        <v>216</v>
      </c>
      <c r="C57" s="14" t="s">
        <v>187</v>
      </c>
      <c r="D57" s="15" t="s">
        <v>316</v>
      </c>
      <c r="E57" s="44" t="s">
        <v>317</v>
      </c>
      <c r="F57" s="61">
        <v>42.53832</v>
      </c>
      <c r="G57" s="61">
        <v>42.53832</v>
      </c>
      <c r="H57" s="63">
        <v>42.53832</v>
      </c>
      <c r="I57" s="63"/>
      <c r="J57" s="63"/>
      <c r="K57" s="63"/>
    </row>
    <row r="58" ht="22.9" customHeight="1" spans="1:11">
      <c r="A58" s="44"/>
      <c r="B58" s="44"/>
      <c r="C58" s="44"/>
      <c r="D58" s="11" t="s">
        <v>162</v>
      </c>
      <c r="E58" s="11" t="s">
        <v>163</v>
      </c>
      <c r="F58" s="59">
        <v>507.426201</v>
      </c>
      <c r="G58" s="59">
        <v>354.726201</v>
      </c>
      <c r="H58" s="59">
        <v>315.776559</v>
      </c>
      <c r="I58" s="59">
        <v>0</v>
      </c>
      <c r="J58" s="59">
        <v>38.949642</v>
      </c>
      <c r="K58" s="59">
        <v>152.7</v>
      </c>
    </row>
    <row r="59" ht="22.9" customHeight="1" spans="1:11">
      <c r="A59" s="58" t="s">
        <v>208</v>
      </c>
      <c r="B59" s="58"/>
      <c r="C59" s="58"/>
      <c r="D59" s="57" t="s">
        <v>298</v>
      </c>
      <c r="E59" s="57" t="s">
        <v>299</v>
      </c>
      <c r="F59" s="59">
        <v>425.551242</v>
      </c>
      <c r="G59" s="59">
        <v>272.851242</v>
      </c>
      <c r="H59" s="59">
        <v>233.9016</v>
      </c>
      <c r="I59" s="59">
        <v>0</v>
      </c>
      <c r="J59" s="59">
        <v>38.949642</v>
      </c>
      <c r="K59" s="59">
        <v>152.7</v>
      </c>
    </row>
    <row r="60" ht="22.9" customHeight="1" spans="1:11">
      <c r="A60" s="58" t="s">
        <v>208</v>
      </c>
      <c r="B60" s="13" t="s">
        <v>187</v>
      </c>
      <c r="C60" s="58"/>
      <c r="D60" s="57" t="s">
        <v>300</v>
      </c>
      <c r="E60" s="57" t="s">
        <v>301</v>
      </c>
      <c r="F60" s="59">
        <v>425.551242</v>
      </c>
      <c r="G60" s="59">
        <v>272.851242</v>
      </c>
      <c r="H60" s="59">
        <v>233.9016</v>
      </c>
      <c r="I60" s="59">
        <v>0</v>
      </c>
      <c r="J60" s="59">
        <v>38.949642</v>
      </c>
      <c r="K60" s="59">
        <v>152.7</v>
      </c>
    </row>
    <row r="61" ht="22.9" customHeight="1" spans="1:11">
      <c r="A61" s="14" t="s">
        <v>208</v>
      </c>
      <c r="B61" s="14" t="s">
        <v>187</v>
      </c>
      <c r="C61" s="14" t="s">
        <v>228</v>
      </c>
      <c r="D61" s="15" t="s">
        <v>318</v>
      </c>
      <c r="E61" s="44" t="s">
        <v>319</v>
      </c>
      <c r="F61" s="61">
        <v>425.551242</v>
      </c>
      <c r="G61" s="61">
        <v>272.851242</v>
      </c>
      <c r="H61" s="63">
        <v>233.9016</v>
      </c>
      <c r="I61" s="63"/>
      <c r="J61" s="63">
        <v>38.949642</v>
      </c>
      <c r="K61" s="63">
        <v>152.7</v>
      </c>
    </row>
    <row r="62" ht="22.9" customHeight="1" spans="1:11">
      <c r="A62" s="58" t="s">
        <v>182</v>
      </c>
      <c r="B62" s="58"/>
      <c r="C62" s="58"/>
      <c r="D62" s="57" t="s">
        <v>286</v>
      </c>
      <c r="E62" s="57" t="s">
        <v>287</v>
      </c>
      <c r="F62" s="59">
        <v>37.348152</v>
      </c>
      <c r="G62" s="59">
        <v>37.348152</v>
      </c>
      <c r="H62" s="59">
        <v>37.348152</v>
      </c>
      <c r="I62" s="59">
        <v>0</v>
      </c>
      <c r="J62" s="59">
        <v>0</v>
      </c>
      <c r="K62" s="59">
        <v>0</v>
      </c>
    </row>
    <row r="63" ht="22.9" customHeight="1" spans="1:11">
      <c r="A63" s="58" t="s">
        <v>182</v>
      </c>
      <c r="B63" s="13" t="s">
        <v>184</v>
      </c>
      <c r="C63" s="58"/>
      <c r="D63" s="57" t="s">
        <v>288</v>
      </c>
      <c r="E63" s="57" t="s">
        <v>289</v>
      </c>
      <c r="F63" s="59">
        <v>35.544576</v>
      </c>
      <c r="G63" s="59">
        <v>35.544576</v>
      </c>
      <c r="H63" s="59">
        <v>35.544576</v>
      </c>
      <c r="I63" s="59">
        <v>0</v>
      </c>
      <c r="J63" s="59">
        <v>0</v>
      </c>
      <c r="K63" s="59">
        <v>0</v>
      </c>
    </row>
    <row r="64" ht="22.9" customHeight="1" spans="1:11">
      <c r="A64" s="14" t="s">
        <v>182</v>
      </c>
      <c r="B64" s="14" t="s">
        <v>184</v>
      </c>
      <c r="C64" s="14" t="s">
        <v>184</v>
      </c>
      <c r="D64" s="15" t="s">
        <v>292</v>
      </c>
      <c r="E64" s="44" t="s">
        <v>293</v>
      </c>
      <c r="F64" s="61">
        <v>35.544576</v>
      </c>
      <c r="G64" s="61">
        <v>35.544576</v>
      </c>
      <c r="H64" s="63">
        <v>35.544576</v>
      </c>
      <c r="I64" s="63"/>
      <c r="J64" s="63"/>
      <c r="K64" s="63"/>
    </row>
    <row r="65" ht="22.9" customHeight="1" spans="1:11">
      <c r="A65" s="58" t="s">
        <v>182</v>
      </c>
      <c r="B65" s="13" t="s">
        <v>221</v>
      </c>
      <c r="C65" s="58"/>
      <c r="D65" s="57" t="s">
        <v>320</v>
      </c>
      <c r="E65" s="57" t="s">
        <v>321</v>
      </c>
      <c r="F65" s="59">
        <v>1.803576</v>
      </c>
      <c r="G65" s="59">
        <v>1.803576</v>
      </c>
      <c r="H65" s="59">
        <v>1.803576</v>
      </c>
      <c r="I65" s="59">
        <v>0</v>
      </c>
      <c r="J65" s="59">
        <v>0</v>
      </c>
      <c r="K65" s="59">
        <v>0</v>
      </c>
    </row>
    <row r="66" ht="22.9" customHeight="1" spans="1:11">
      <c r="A66" s="14" t="s">
        <v>182</v>
      </c>
      <c r="B66" s="14" t="s">
        <v>221</v>
      </c>
      <c r="C66" s="14" t="s">
        <v>216</v>
      </c>
      <c r="D66" s="15" t="s">
        <v>322</v>
      </c>
      <c r="E66" s="44" t="s">
        <v>323</v>
      </c>
      <c r="F66" s="61">
        <v>1.803576</v>
      </c>
      <c r="G66" s="61">
        <v>1.803576</v>
      </c>
      <c r="H66" s="63">
        <v>1.803576</v>
      </c>
      <c r="I66" s="63"/>
      <c r="J66" s="63"/>
      <c r="K66" s="63"/>
    </row>
    <row r="67" ht="22.9" customHeight="1" spans="1:11">
      <c r="A67" s="58" t="s">
        <v>198</v>
      </c>
      <c r="B67" s="58"/>
      <c r="C67" s="58"/>
      <c r="D67" s="57" t="s">
        <v>304</v>
      </c>
      <c r="E67" s="57" t="s">
        <v>305</v>
      </c>
      <c r="F67" s="59">
        <v>16.458615</v>
      </c>
      <c r="G67" s="59">
        <v>16.458615</v>
      </c>
      <c r="H67" s="59">
        <v>16.458615</v>
      </c>
      <c r="I67" s="59">
        <v>0</v>
      </c>
      <c r="J67" s="59">
        <v>0</v>
      </c>
      <c r="K67" s="59">
        <v>0</v>
      </c>
    </row>
    <row r="68" ht="22.9" customHeight="1" spans="1:11">
      <c r="A68" s="58" t="s">
        <v>198</v>
      </c>
      <c r="B68" s="13" t="s">
        <v>187</v>
      </c>
      <c r="C68" s="58"/>
      <c r="D68" s="57" t="s">
        <v>330</v>
      </c>
      <c r="E68" s="57" t="s">
        <v>331</v>
      </c>
      <c r="F68" s="59">
        <v>0.907863</v>
      </c>
      <c r="G68" s="59">
        <v>0.907863</v>
      </c>
      <c r="H68" s="59">
        <v>0.907863</v>
      </c>
      <c r="I68" s="59">
        <v>0</v>
      </c>
      <c r="J68" s="59">
        <v>0</v>
      </c>
      <c r="K68" s="59">
        <v>0</v>
      </c>
    </row>
    <row r="69" ht="22.9" customHeight="1" spans="1:11">
      <c r="A69" s="14" t="s">
        <v>198</v>
      </c>
      <c r="B69" s="14" t="s">
        <v>187</v>
      </c>
      <c r="C69" s="14" t="s">
        <v>216</v>
      </c>
      <c r="D69" s="15" t="s">
        <v>332</v>
      </c>
      <c r="E69" s="44" t="s">
        <v>333</v>
      </c>
      <c r="F69" s="61">
        <v>0.907863</v>
      </c>
      <c r="G69" s="61">
        <v>0.907863</v>
      </c>
      <c r="H69" s="63">
        <v>0.907863</v>
      </c>
      <c r="I69" s="63"/>
      <c r="J69" s="63"/>
      <c r="K69" s="63"/>
    </row>
    <row r="70" ht="22.9" customHeight="1" spans="1:11">
      <c r="A70" s="58" t="s">
        <v>198</v>
      </c>
      <c r="B70" s="13" t="s">
        <v>200</v>
      </c>
      <c r="C70" s="58"/>
      <c r="D70" s="57" t="s">
        <v>306</v>
      </c>
      <c r="E70" s="57" t="s">
        <v>307</v>
      </c>
      <c r="F70" s="59">
        <v>15.550752</v>
      </c>
      <c r="G70" s="59">
        <v>15.550752</v>
      </c>
      <c r="H70" s="59">
        <v>15.550752</v>
      </c>
      <c r="I70" s="59">
        <v>0</v>
      </c>
      <c r="J70" s="59">
        <v>0</v>
      </c>
      <c r="K70" s="59">
        <v>0</v>
      </c>
    </row>
    <row r="71" ht="22.9" customHeight="1" spans="1:11">
      <c r="A71" s="14" t="s">
        <v>198</v>
      </c>
      <c r="B71" s="14" t="s">
        <v>200</v>
      </c>
      <c r="C71" s="14" t="s">
        <v>216</v>
      </c>
      <c r="D71" s="15" t="s">
        <v>324</v>
      </c>
      <c r="E71" s="44" t="s">
        <v>325</v>
      </c>
      <c r="F71" s="61">
        <v>15.550752</v>
      </c>
      <c r="G71" s="61">
        <v>15.550752</v>
      </c>
      <c r="H71" s="63">
        <v>15.550752</v>
      </c>
      <c r="I71" s="63"/>
      <c r="J71" s="63"/>
      <c r="K71" s="63"/>
    </row>
    <row r="72" ht="22.9" customHeight="1" spans="1:11">
      <c r="A72" s="58" t="s">
        <v>214</v>
      </c>
      <c r="B72" s="58"/>
      <c r="C72" s="58"/>
      <c r="D72" s="57" t="s">
        <v>312</v>
      </c>
      <c r="E72" s="57" t="s">
        <v>313</v>
      </c>
      <c r="F72" s="59">
        <v>28.068192</v>
      </c>
      <c r="G72" s="59">
        <v>28.068192</v>
      </c>
      <c r="H72" s="59">
        <v>28.068192</v>
      </c>
      <c r="I72" s="59">
        <v>0</v>
      </c>
      <c r="J72" s="59">
        <v>0</v>
      </c>
      <c r="K72" s="59">
        <v>0</v>
      </c>
    </row>
    <row r="73" ht="22.9" customHeight="1" spans="1:11">
      <c r="A73" s="58" t="s">
        <v>214</v>
      </c>
      <c r="B73" s="13" t="s">
        <v>216</v>
      </c>
      <c r="C73" s="58"/>
      <c r="D73" s="57" t="s">
        <v>314</v>
      </c>
      <c r="E73" s="57" t="s">
        <v>315</v>
      </c>
      <c r="F73" s="59">
        <v>28.068192</v>
      </c>
      <c r="G73" s="59">
        <v>28.068192</v>
      </c>
      <c r="H73" s="59">
        <v>28.068192</v>
      </c>
      <c r="I73" s="59">
        <v>0</v>
      </c>
      <c r="J73" s="59">
        <v>0</v>
      </c>
      <c r="K73" s="59">
        <v>0</v>
      </c>
    </row>
    <row r="74" ht="22.9" customHeight="1" spans="1:11">
      <c r="A74" s="14" t="s">
        <v>214</v>
      </c>
      <c r="B74" s="14" t="s">
        <v>216</v>
      </c>
      <c r="C74" s="14" t="s">
        <v>187</v>
      </c>
      <c r="D74" s="15" t="s">
        <v>316</v>
      </c>
      <c r="E74" s="44" t="s">
        <v>317</v>
      </c>
      <c r="F74" s="61">
        <v>28.068192</v>
      </c>
      <c r="G74" s="61">
        <v>28.068192</v>
      </c>
      <c r="H74" s="63">
        <v>28.068192</v>
      </c>
      <c r="I74" s="63"/>
      <c r="J74" s="63"/>
      <c r="K74" s="63"/>
    </row>
    <row r="75" ht="22.9" customHeight="1" spans="1:11">
      <c r="A75" s="44"/>
      <c r="B75" s="44"/>
      <c r="C75" s="44"/>
      <c r="D75" s="11" t="s">
        <v>164</v>
      </c>
      <c r="E75" s="11" t="s">
        <v>165</v>
      </c>
      <c r="F75" s="59">
        <v>181.29345</v>
      </c>
      <c r="G75" s="59">
        <v>132.33345</v>
      </c>
      <c r="H75" s="59">
        <v>117.419142</v>
      </c>
      <c r="I75" s="59">
        <v>0</v>
      </c>
      <c r="J75" s="59">
        <v>14.914308</v>
      </c>
      <c r="K75" s="59">
        <v>48.96</v>
      </c>
    </row>
    <row r="76" ht="22.9" customHeight="1" spans="1:11">
      <c r="A76" s="58" t="s">
        <v>208</v>
      </c>
      <c r="B76" s="58"/>
      <c r="C76" s="58"/>
      <c r="D76" s="57" t="s">
        <v>298</v>
      </c>
      <c r="E76" s="57" t="s">
        <v>299</v>
      </c>
      <c r="F76" s="59">
        <v>151.155108</v>
      </c>
      <c r="G76" s="59">
        <v>102.195108</v>
      </c>
      <c r="H76" s="59">
        <v>87.2808</v>
      </c>
      <c r="I76" s="59">
        <v>0</v>
      </c>
      <c r="J76" s="59">
        <v>14.914308</v>
      </c>
      <c r="K76" s="59">
        <v>48.96</v>
      </c>
    </row>
    <row r="77" ht="22.9" customHeight="1" spans="1:11">
      <c r="A77" s="58" t="s">
        <v>208</v>
      </c>
      <c r="B77" s="13" t="s">
        <v>187</v>
      </c>
      <c r="C77" s="58"/>
      <c r="D77" s="57" t="s">
        <v>300</v>
      </c>
      <c r="E77" s="57" t="s">
        <v>301</v>
      </c>
      <c r="F77" s="59">
        <v>151.155108</v>
      </c>
      <c r="G77" s="59">
        <v>102.195108</v>
      </c>
      <c r="H77" s="59">
        <v>87.2808</v>
      </c>
      <c r="I77" s="59">
        <v>0</v>
      </c>
      <c r="J77" s="59">
        <v>14.914308</v>
      </c>
      <c r="K77" s="59">
        <v>48.96</v>
      </c>
    </row>
    <row r="78" ht="22.9" customHeight="1" spans="1:11">
      <c r="A78" s="14" t="s">
        <v>208</v>
      </c>
      <c r="B78" s="14" t="s">
        <v>187</v>
      </c>
      <c r="C78" s="14" t="s">
        <v>228</v>
      </c>
      <c r="D78" s="15" t="s">
        <v>318</v>
      </c>
      <c r="E78" s="44" t="s">
        <v>319</v>
      </c>
      <c r="F78" s="61">
        <v>151.155108</v>
      </c>
      <c r="G78" s="61">
        <v>102.195108</v>
      </c>
      <c r="H78" s="63">
        <v>87.2808</v>
      </c>
      <c r="I78" s="63"/>
      <c r="J78" s="63">
        <v>14.914308</v>
      </c>
      <c r="K78" s="63">
        <v>48.96</v>
      </c>
    </row>
    <row r="79" ht="22.9" customHeight="1" spans="1:11">
      <c r="A79" s="58" t="s">
        <v>182</v>
      </c>
      <c r="B79" s="58"/>
      <c r="C79" s="58"/>
      <c r="D79" s="57" t="s">
        <v>286</v>
      </c>
      <c r="E79" s="57" t="s">
        <v>287</v>
      </c>
      <c r="F79" s="59">
        <v>13.650888</v>
      </c>
      <c r="G79" s="59">
        <v>13.650888</v>
      </c>
      <c r="H79" s="59">
        <v>13.650888</v>
      </c>
      <c r="I79" s="59">
        <v>0</v>
      </c>
      <c r="J79" s="59">
        <v>0</v>
      </c>
      <c r="K79" s="59">
        <v>0</v>
      </c>
    </row>
    <row r="80" ht="22.9" customHeight="1" spans="1:11">
      <c r="A80" s="58" t="s">
        <v>182</v>
      </c>
      <c r="B80" s="13" t="s">
        <v>184</v>
      </c>
      <c r="C80" s="58"/>
      <c r="D80" s="57" t="s">
        <v>288</v>
      </c>
      <c r="E80" s="57" t="s">
        <v>289</v>
      </c>
      <c r="F80" s="59">
        <v>13.004928</v>
      </c>
      <c r="G80" s="59">
        <v>13.004928</v>
      </c>
      <c r="H80" s="59">
        <v>13.004928</v>
      </c>
      <c r="I80" s="59">
        <v>0</v>
      </c>
      <c r="J80" s="59">
        <v>0</v>
      </c>
      <c r="K80" s="59">
        <v>0</v>
      </c>
    </row>
    <row r="81" ht="22.9" customHeight="1" spans="1:11">
      <c r="A81" s="14" t="s">
        <v>182</v>
      </c>
      <c r="B81" s="14" t="s">
        <v>184</v>
      </c>
      <c r="C81" s="14" t="s">
        <v>184</v>
      </c>
      <c r="D81" s="15" t="s">
        <v>292</v>
      </c>
      <c r="E81" s="44" t="s">
        <v>293</v>
      </c>
      <c r="F81" s="61">
        <v>13.004928</v>
      </c>
      <c r="G81" s="61">
        <v>13.004928</v>
      </c>
      <c r="H81" s="63">
        <v>13.004928</v>
      </c>
      <c r="I81" s="63"/>
      <c r="J81" s="63"/>
      <c r="K81" s="63"/>
    </row>
    <row r="82" ht="22.9" customHeight="1" spans="1:11">
      <c r="A82" s="58" t="s">
        <v>182</v>
      </c>
      <c r="B82" s="13" t="s">
        <v>221</v>
      </c>
      <c r="C82" s="58"/>
      <c r="D82" s="57" t="s">
        <v>320</v>
      </c>
      <c r="E82" s="57" t="s">
        <v>321</v>
      </c>
      <c r="F82" s="59">
        <v>0.64596</v>
      </c>
      <c r="G82" s="59">
        <v>0.64596</v>
      </c>
      <c r="H82" s="59">
        <v>0.64596</v>
      </c>
      <c r="I82" s="59">
        <v>0</v>
      </c>
      <c r="J82" s="59">
        <v>0</v>
      </c>
      <c r="K82" s="59">
        <v>0</v>
      </c>
    </row>
    <row r="83" ht="22.9" customHeight="1" spans="1:11">
      <c r="A83" s="14" t="s">
        <v>182</v>
      </c>
      <c r="B83" s="14" t="s">
        <v>221</v>
      </c>
      <c r="C83" s="14" t="s">
        <v>216</v>
      </c>
      <c r="D83" s="15" t="s">
        <v>322</v>
      </c>
      <c r="E83" s="44" t="s">
        <v>323</v>
      </c>
      <c r="F83" s="61">
        <v>0.64596</v>
      </c>
      <c r="G83" s="61">
        <v>0.64596</v>
      </c>
      <c r="H83" s="63">
        <v>0.64596</v>
      </c>
      <c r="I83" s="63"/>
      <c r="J83" s="63"/>
      <c r="K83" s="63"/>
    </row>
    <row r="84" ht="22.9" customHeight="1" spans="1:11">
      <c r="A84" s="58" t="s">
        <v>198</v>
      </c>
      <c r="B84" s="58"/>
      <c r="C84" s="58"/>
      <c r="D84" s="57" t="s">
        <v>304</v>
      </c>
      <c r="E84" s="57" t="s">
        <v>305</v>
      </c>
      <c r="F84" s="59">
        <v>6.013758</v>
      </c>
      <c r="G84" s="59">
        <v>6.013758</v>
      </c>
      <c r="H84" s="59">
        <v>6.013758</v>
      </c>
      <c r="I84" s="59">
        <v>0</v>
      </c>
      <c r="J84" s="59">
        <v>0</v>
      </c>
      <c r="K84" s="59">
        <v>0</v>
      </c>
    </row>
    <row r="85" ht="22.9" customHeight="1" spans="1:11">
      <c r="A85" s="58" t="s">
        <v>198</v>
      </c>
      <c r="B85" s="13" t="s">
        <v>200</v>
      </c>
      <c r="C85" s="58"/>
      <c r="D85" s="57" t="s">
        <v>306</v>
      </c>
      <c r="E85" s="57" t="s">
        <v>307</v>
      </c>
      <c r="F85" s="59">
        <v>6.013758</v>
      </c>
      <c r="G85" s="59">
        <v>6.013758</v>
      </c>
      <c r="H85" s="59">
        <v>6.013758</v>
      </c>
      <c r="I85" s="59">
        <v>0</v>
      </c>
      <c r="J85" s="59">
        <v>0</v>
      </c>
      <c r="K85" s="59">
        <v>0</v>
      </c>
    </row>
    <row r="86" ht="22.9" customHeight="1" spans="1:11">
      <c r="A86" s="14" t="s">
        <v>198</v>
      </c>
      <c r="B86" s="14" t="s">
        <v>200</v>
      </c>
      <c r="C86" s="14" t="s">
        <v>216</v>
      </c>
      <c r="D86" s="15" t="s">
        <v>324</v>
      </c>
      <c r="E86" s="44" t="s">
        <v>325</v>
      </c>
      <c r="F86" s="61">
        <v>6.013758</v>
      </c>
      <c r="G86" s="61">
        <v>6.013758</v>
      </c>
      <c r="H86" s="63">
        <v>6.013758</v>
      </c>
      <c r="I86" s="63"/>
      <c r="J86" s="63"/>
      <c r="K86" s="63"/>
    </row>
    <row r="87" ht="22.9" customHeight="1" spans="1:11">
      <c r="A87" s="58" t="s">
        <v>214</v>
      </c>
      <c r="B87" s="58"/>
      <c r="C87" s="58"/>
      <c r="D87" s="57" t="s">
        <v>312</v>
      </c>
      <c r="E87" s="57" t="s">
        <v>313</v>
      </c>
      <c r="F87" s="59">
        <v>10.473696</v>
      </c>
      <c r="G87" s="59">
        <v>10.473696</v>
      </c>
      <c r="H87" s="59">
        <v>10.473696</v>
      </c>
      <c r="I87" s="59">
        <v>0</v>
      </c>
      <c r="J87" s="59">
        <v>0</v>
      </c>
      <c r="K87" s="59">
        <v>0</v>
      </c>
    </row>
    <row r="88" ht="22.9" customHeight="1" spans="1:11">
      <c r="A88" s="58" t="s">
        <v>214</v>
      </c>
      <c r="B88" s="13" t="s">
        <v>216</v>
      </c>
      <c r="C88" s="58"/>
      <c r="D88" s="57" t="s">
        <v>314</v>
      </c>
      <c r="E88" s="57" t="s">
        <v>315</v>
      </c>
      <c r="F88" s="59">
        <v>10.473696</v>
      </c>
      <c r="G88" s="59">
        <v>10.473696</v>
      </c>
      <c r="H88" s="59">
        <v>10.473696</v>
      </c>
      <c r="I88" s="59">
        <v>0</v>
      </c>
      <c r="J88" s="59">
        <v>0</v>
      </c>
      <c r="K88" s="59">
        <v>0</v>
      </c>
    </row>
    <row r="89" ht="22.9" customHeight="1" spans="1:11">
      <c r="A89" s="14" t="s">
        <v>214</v>
      </c>
      <c r="B89" s="14" t="s">
        <v>216</v>
      </c>
      <c r="C89" s="14" t="s">
        <v>187</v>
      </c>
      <c r="D89" s="15" t="s">
        <v>316</v>
      </c>
      <c r="E89" s="44" t="s">
        <v>317</v>
      </c>
      <c r="F89" s="61">
        <v>10.473696</v>
      </c>
      <c r="G89" s="61">
        <v>10.473696</v>
      </c>
      <c r="H89" s="63">
        <v>10.473696</v>
      </c>
      <c r="I89" s="63"/>
      <c r="J89" s="63"/>
      <c r="K89" s="63"/>
    </row>
    <row r="90" ht="22.9" customHeight="1" spans="1:11">
      <c r="A90" s="44"/>
      <c r="B90" s="44"/>
      <c r="C90" s="44"/>
      <c r="D90" s="11" t="s">
        <v>166</v>
      </c>
      <c r="E90" s="11" t="s">
        <v>167</v>
      </c>
      <c r="F90" s="59">
        <v>161.753433</v>
      </c>
      <c r="G90" s="59">
        <v>103.793433</v>
      </c>
      <c r="H90" s="59">
        <v>90.541797</v>
      </c>
      <c r="I90" s="59">
        <v>0</v>
      </c>
      <c r="J90" s="59">
        <v>13.251636</v>
      </c>
      <c r="K90" s="59">
        <v>57.96</v>
      </c>
    </row>
    <row r="91" ht="22.9" customHeight="1" spans="1:11">
      <c r="A91" s="58" t="s">
        <v>208</v>
      </c>
      <c r="B91" s="58"/>
      <c r="C91" s="58"/>
      <c r="D91" s="57" t="s">
        <v>298</v>
      </c>
      <c r="E91" s="57" t="s">
        <v>299</v>
      </c>
      <c r="F91" s="59">
        <v>138.374436</v>
      </c>
      <c r="G91" s="59">
        <v>80.414436</v>
      </c>
      <c r="H91" s="59">
        <v>67.1628</v>
      </c>
      <c r="I91" s="59">
        <v>0</v>
      </c>
      <c r="J91" s="59">
        <v>13.251636</v>
      </c>
      <c r="K91" s="59">
        <v>57.96</v>
      </c>
    </row>
    <row r="92" ht="22.9" customHeight="1" spans="1:11">
      <c r="A92" s="58" t="s">
        <v>208</v>
      </c>
      <c r="B92" s="13" t="s">
        <v>187</v>
      </c>
      <c r="C92" s="58"/>
      <c r="D92" s="57" t="s">
        <v>300</v>
      </c>
      <c r="E92" s="57" t="s">
        <v>301</v>
      </c>
      <c r="F92" s="59">
        <v>138.374436</v>
      </c>
      <c r="G92" s="59">
        <v>80.414436</v>
      </c>
      <c r="H92" s="59">
        <v>67.1628</v>
      </c>
      <c r="I92" s="59">
        <v>0</v>
      </c>
      <c r="J92" s="59">
        <v>13.251636</v>
      </c>
      <c r="K92" s="59">
        <v>57.96</v>
      </c>
    </row>
    <row r="93" ht="22.9" customHeight="1" spans="1:11">
      <c r="A93" s="14" t="s">
        <v>208</v>
      </c>
      <c r="B93" s="14" t="s">
        <v>187</v>
      </c>
      <c r="C93" s="14" t="s">
        <v>228</v>
      </c>
      <c r="D93" s="15" t="s">
        <v>318</v>
      </c>
      <c r="E93" s="44" t="s">
        <v>319</v>
      </c>
      <c r="F93" s="61">
        <v>80.414436</v>
      </c>
      <c r="G93" s="61">
        <v>80.414436</v>
      </c>
      <c r="H93" s="63">
        <v>67.1628</v>
      </c>
      <c r="I93" s="63"/>
      <c r="J93" s="63">
        <v>13.251636</v>
      </c>
      <c r="K93" s="63"/>
    </row>
    <row r="94" ht="22.9" customHeight="1" spans="1:11">
      <c r="A94" s="14" t="s">
        <v>208</v>
      </c>
      <c r="B94" s="14" t="s">
        <v>187</v>
      </c>
      <c r="C94" s="14" t="s">
        <v>239</v>
      </c>
      <c r="D94" s="15" t="s">
        <v>334</v>
      </c>
      <c r="E94" s="44" t="s">
        <v>335</v>
      </c>
      <c r="F94" s="61">
        <v>24.3</v>
      </c>
      <c r="G94" s="61"/>
      <c r="H94" s="63"/>
      <c r="I94" s="63"/>
      <c r="J94" s="63"/>
      <c r="K94" s="63">
        <v>24.3</v>
      </c>
    </row>
    <row r="95" ht="22.9" customHeight="1" spans="1:11">
      <c r="A95" s="14" t="s">
        <v>208</v>
      </c>
      <c r="B95" s="14" t="s">
        <v>187</v>
      </c>
      <c r="C95" s="14" t="s">
        <v>195</v>
      </c>
      <c r="D95" s="15" t="s">
        <v>328</v>
      </c>
      <c r="E95" s="44" t="s">
        <v>329</v>
      </c>
      <c r="F95" s="61">
        <v>33.66</v>
      </c>
      <c r="G95" s="61"/>
      <c r="H95" s="63"/>
      <c r="I95" s="63"/>
      <c r="J95" s="63"/>
      <c r="K95" s="63">
        <v>33.66</v>
      </c>
    </row>
    <row r="96" ht="22.9" customHeight="1" spans="1:11">
      <c r="A96" s="58" t="s">
        <v>182</v>
      </c>
      <c r="B96" s="58"/>
      <c r="C96" s="58"/>
      <c r="D96" s="57" t="s">
        <v>286</v>
      </c>
      <c r="E96" s="57" t="s">
        <v>287</v>
      </c>
      <c r="F96" s="59">
        <v>10.634076</v>
      </c>
      <c r="G96" s="59">
        <v>10.634076</v>
      </c>
      <c r="H96" s="59">
        <v>10.634076</v>
      </c>
      <c r="I96" s="59">
        <v>0</v>
      </c>
      <c r="J96" s="59">
        <v>0</v>
      </c>
      <c r="K96" s="59">
        <v>0</v>
      </c>
    </row>
    <row r="97" ht="22.9" customHeight="1" spans="1:11">
      <c r="A97" s="58" t="s">
        <v>182</v>
      </c>
      <c r="B97" s="13" t="s">
        <v>184</v>
      </c>
      <c r="C97" s="58"/>
      <c r="D97" s="57" t="s">
        <v>288</v>
      </c>
      <c r="E97" s="57" t="s">
        <v>289</v>
      </c>
      <c r="F97" s="59">
        <v>10.129728</v>
      </c>
      <c r="G97" s="59">
        <v>10.129728</v>
      </c>
      <c r="H97" s="59">
        <v>10.129728</v>
      </c>
      <c r="I97" s="59">
        <v>0</v>
      </c>
      <c r="J97" s="59">
        <v>0</v>
      </c>
      <c r="K97" s="59">
        <v>0</v>
      </c>
    </row>
    <row r="98" ht="22.9" customHeight="1" spans="1:11">
      <c r="A98" s="14" t="s">
        <v>182</v>
      </c>
      <c r="B98" s="14" t="s">
        <v>184</v>
      </c>
      <c r="C98" s="14" t="s">
        <v>184</v>
      </c>
      <c r="D98" s="15" t="s">
        <v>292</v>
      </c>
      <c r="E98" s="44" t="s">
        <v>293</v>
      </c>
      <c r="F98" s="61">
        <v>10.129728</v>
      </c>
      <c r="G98" s="61">
        <v>10.129728</v>
      </c>
      <c r="H98" s="63">
        <v>10.129728</v>
      </c>
      <c r="I98" s="63"/>
      <c r="J98" s="63"/>
      <c r="K98" s="63"/>
    </row>
    <row r="99" ht="22.9" customHeight="1" spans="1:11">
      <c r="A99" s="58" t="s">
        <v>182</v>
      </c>
      <c r="B99" s="13" t="s">
        <v>221</v>
      </c>
      <c r="C99" s="58"/>
      <c r="D99" s="57" t="s">
        <v>320</v>
      </c>
      <c r="E99" s="57" t="s">
        <v>321</v>
      </c>
      <c r="F99" s="59">
        <v>0.504348</v>
      </c>
      <c r="G99" s="59">
        <v>0.504348</v>
      </c>
      <c r="H99" s="59">
        <v>0.504348</v>
      </c>
      <c r="I99" s="59">
        <v>0</v>
      </c>
      <c r="J99" s="59">
        <v>0</v>
      </c>
      <c r="K99" s="59">
        <v>0</v>
      </c>
    </row>
    <row r="100" ht="22.9" customHeight="1" spans="1:11">
      <c r="A100" s="14" t="s">
        <v>182</v>
      </c>
      <c r="B100" s="14" t="s">
        <v>221</v>
      </c>
      <c r="C100" s="14" t="s">
        <v>216</v>
      </c>
      <c r="D100" s="15" t="s">
        <v>322</v>
      </c>
      <c r="E100" s="44" t="s">
        <v>323</v>
      </c>
      <c r="F100" s="61">
        <v>0.504348</v>
      </c>
      <c r="G100" s="61">
        <v>0.504348</v>
      </c>
      <c r="H100" s="63">
        <v>0.504348</v>
      </c>
      <c r="I100" s="63"/>
      <c r="J100" s="63"/>
      <c r="K100" s="63"/>
    </row>
    <row r="101" ht="22.9" customHeight="1" spans="1:11">
      <c r="A101" s="58" t="s">
        <v>198</v>
      </c>
      <c r="B101" s="58"/>
      <c r="C101" s="58"/>
      <c r="D101" s="57" t="s">
        <v>304</v>
      </c>
      <c r="E101" s="57" t="s">
        <v>305</v>
      </c>
      <c r="F101" s="59">
        <v>4.685385</v>
      </c>
      <c r="G101" s="59">
        <v>4.685385</v>
      </c>
      <c r="H101" s="59">
        <v>4.685385</v>
      </c>
      <c r="I101" s="59">
        <v>0</v>
      </c>
      <c r="J101" s="59">
        <v>0</v>
      </c>
      <c r="K101" s="59">
        <v>0</v>
      </c>
    </row>
    <row r="102" ht="22.9" customHeight="1" spans="1:11">
      <c r="A102" s="58" t="s">
        <v>198</v>
      </c>
      <c r="B102" s="13" t="s">
        <v>200</v>
      </c>
      <c r="C102" s="58"/>
      <c r="D102" s="57" t="s">
        <v>306</v>
      </c>
      <c r="E102" s="57" t="s">
        <v>307</v>
      </c>
      <c r="F102" s="59">
        <v>4.685385</v>
      </c>
      <c r="G102" s="59">
        <v>4.685385</v>
      </c>
      <c r="H102" s="59">
        <v>4.685385</v>
      </c>
      <c r="I102" s="59">
        <v>0</v>
      </c>
      <c r="J102" s="59">
        <v>0</v>
      </c>
      <c r="K102" s="59">
        <v>0</v>
      </c>
    </row>
    <row r="103" ht="22.9" customHeight="1" spans="1:11">
      <c r="A103" s="14" t="s">
        <v>198</v>
      </c>
      <c r="B103" s="14" t="s">
        <v>200</v>
      </c>
      <c r="C103" s="14" t="s">
        <v>216</v>
      </c>
      <c r="D103" s="15" t="s">
        <v>324</v>
      </c>
      <c r="E103" s="44" t="s">
        <v>325</v>
      </c>
      <c r="F103" s="61">
        <v>4.685385</v>
      </c>
      <c r="G103" s="61">
        <v>4.685385</v>
      </c>
      <c r="H103" s="63">
        <v>4.685385</v>
      </c>
      <c r="I103" s="63"/>
      <c r="J103" s="63"/>
      <c r="K103" s="63"/>
    </row>
    <row r="104" ht="22.9" customHeight="1" spans="1:11">
      <c r="A104" s="58" t="s">
        <v>214</v>
      </c>
      <c r="B104" s="58"/>
      <c r="C104" s="58"/>
      <c r="D104" s="57" t="s">
        <v>312</v>
      </c>
      <c r="E104" s="57" t="s">
        <v>313</v>
      </c>
      <c r="F104" s="59">
        <v>8.059536</v>
      </c>
      <c r="G104" s="59">
        <v>8.059536</v>
      </c>
      <c r="H104" s="59">
        <v>8.059536</v>
      </c>
      <c r="I104" s="59">
        <v>0</v>
      </c>
      <c r="J104" s="59">
        <v>0</v>
      </c>
      <c r="K104" s="59">
        <v>0</v>
      </c>
    </row>
    <row r="105" ht="22.9" customHeight="1" spans="1:11">
      <c r="A105" s="58" t="s">
        <v>214</v>
      </c>
      <c r="B105" s="13" t="s">
        <v>216</v>
      </c>
      <c r="C105" s="58"/>
      <c r="D105" s="57" t="s">
        <v>314</v>
      </c>
      <c r="E105" s="57" t="s">
        <v>315</v>
      </c>
      <c r="F105" s="59">
        <v>8.059536</v>
      </c>
      <c r="G105" s="59">
        <v>8.059536</v>
      </c>
      <c r="H105" s="59">
        <v>8.059536</v>
      </c>
      <c r="I105" s="59">
        <v>0</v>
      </c>
      <c r="J105" s="59">
        <v>0</v>
      </c>
      <c r="K105" s="59">
        <v>0</v>
      </c>
    </row>
    <row r="106" ht="22.9" customHeight="1" spans="1:11">
      <c r="A106" s="14" t="s">
        <v>214</v>
      </c>
      <c r="B106" s="14" t="s">
        <v>216</v>
      </c>
      <c r="C106" s="14" t="s">
        <v>187</v>
      </c>
      <c r="D106" s="15" t="s">
        <v>316</v>
      </c>
      <c r="E106" s="44" t="s">
        <v>317</v>
      </c>
      <c r="F106" s="61">
        <v>8.059536</v>
      </c>
      <c r="G106" s="61">
        <v>8.059536</v>
      </c>
      <c r="H106" s="63">
        <v>8.059536</v>
      </c>
      <c r="I106" s="63"/>
      <c r="J106" s="63"/>
      <c r="K106" s="63"/>
    </row>
    <row r="107" ht="22.9" customHeight="1" spans="1:11">
      <c r="A107" s="44"/>
      <c r="B107" s="44"/>
      <c r="C107" s="44"/>
      <c r="D107" s="11" t="s">
        <v>168</v>
      </c>
      <c r="E107" s="11" t="s">
        <v>169</v>
      </c>
      <c r="F107" s="59">
        <v>81.303762</v>
      </c>
      <c r="G107" s="59">
        <v>62.943762</v>
      </c>
      <c r="H107" s="59">
        <v>56.350698</v>
      </c>
      <c r="I107" s="59">
        <v>0</v>
      </c>
      <c r="J107" s="59">
        <v>6.593064</v>
      </c>
      <c r="K107" s="59">
        <v>18.36</v>
      </c>
    </row>
    <row r="108" ht="22.9" customHeight="1" spans="1:11">
      <c r="A108" s="58" t="s">
        <v>208</v>
      </c>
      <c r="B108" s="58"/>
      <c r="C108" s="58"/>
      <c r="D108" s="57" t="s">
        <v>298</v>
      </c>
      <c r="E108" s="57" t="s">
        <v>299</v>
      </c>
      <c r="F108" s="59">
        <v>66.840264</v>
      </c>
      <c r="G108" s="59">
        <v>48.480264</v>
      </c>
      <c r="H108" s="59">
        <v>41.8872</v>
      </c>
      <c r="I108" s="59">
        <v>0</v>
      </c>
      <c r="J108" s="59">
        <v>6.593064</v>
      </c>
      <c r="K108" s="59">
        <v>18.36</v>
      </c>
    </row>
    <row r="109" ht="22.9" customHeight="1" spans="1:11">
      <c r="A109" s="58" t="s">
        <v>208</v>
      </c>
      <c r="B109" s="13" t="s">
        <v>187</v>
      </c>
      <c r="C109" s="58"/>
      <c r="D109" s="57" t="s">
        <v>300</v>
      </c>
      <c r="E109" s="57" t="s">
        <v>301</v>
      </c>
      <c r="F109" s="59">
        <v>66.840264</v>
      </c>
      <c r="G109" s="59">
        <v>48.480264</v>
      </c>
      <c r="H109" s="59">
        <v>41.8872</v>
      </c>
      <c r="I109" s="59">
        <v>0</v>
      </c>
      <c r="J109" s="59">
        <v>6.593064</v>
      </c>
      <c r="K109" s="59">
        <v>18.36</v>
      </c>
    </row>
    <row r="110" ht="22.9" customHeight="1" spans="1:11">
      <c r="A110" s="14" t="s">
        <v>208</v>
      </c>
      <c r="B110" s="14" t="s">
        <v>187</v>
      </c>
      <c r="C110" s="14" t="s">
        <v>228</v>
      </c>
      <c r="D110" s="15" t="s">
        <v>318</v>
      </c>
      <c r="E110" s="44" t="s">
        <v>319</v>
      </c>
      <c r="F110" s="61">
        <v>48.480264</v>
      </c>
      <c r="G110" s="61">
        <v>48.480264</v>
      </c>
      <c r="H110" s="63">
        <v>41.8872</v>
      </c>
      <c r="I110" s="63"/>
      <c r="J110" s="63">
        <v>6.593064</v>
      </c>
      <c r="K110" s="63"/>
    </row>
    <row r="111" ht="22.9" customHeight="1" spans="1:11">
      <c r="A111" s="14" t="s">
        <v>208</v>
      </c>
      <c r="B111" s="14" t="s">
        <v>187</v>
      </c>
      <c r="C111" s="14" t="s">
        <v>195</v>
      </c>
      <c r="D111" s="15" t="s">
        <v>328</v>
      </c>
      <c r="E111" s="44" t="s">
        <v>329</v>
      </c>
      <c r="F111" s="61">
        <v>18.36</v>
      </c>
      <c r="G111" s="61"/>
      <c r="H111" s="63"/>
      <c r="I111" s="63"/>
      <c r="J111" s="63"/>
      <c r="K111" s="63">
        <v>18.36</v>
      </c>
    </row>
    <row r="112" ht="22.9" customHeight="1" spans="1:11">
      <c r="A112" s="58" t="s">
        <v>182</v>
      </c>
      <c r="B112" s="58"/>
      <c r="C112" s="58"/>
      <c r="D112" s="57" t="s">
        <v>286</v>
      </c>
      <c r="E112" s="57" t="s">
        <v>287</v>
      </c>
      <c r="F112" s="59">
        <v>6.551784</v>
      </c>
      <c r="G112" s="59">
        <v>6.551784</v>
      </c>
      <c r="H112" s="59">
        <v>6.551784</v>
      </c>
      <c r="I112" s="59">
        <v>0</v>
      </c>
      <c r="J112" s="59">
        <v>0</v>
      </c>
      <c r="K112" s="59">
        <v>0</v>
      </c>
    </row>
    <row r="113" ht="22.9" customHeight="1" spans="1:11">
      <c r="A113" s="58" t="s">
        <v>182</v>
      </c>
      <c r="B113" s="13" t="s">
        <v>184</v>
      </c>
      <c r="C113" s="58"/>
      <c r="D113" s="57" t="s">
        <v>288</v>
      </c>
      <c r="E113" s="57" t="s">
        <v>289</v>
      </c>
      <c r="F113" s="59">
        <v>6.241152</v>
      </c>
      <c r="G113" s="59">
        <v>6.241152</v>
      </c>
      <c r="H113" s="59">
        <v>6.241152</v>
      </c>
      <c r="I113" s="59">
        <v>0</v>
      </c>
      <c r="J113" s="59">
        <v>0</v>
      </c>
      <c r="K113" s="59">
        <v>0</v>
      </c>
    </row>
    <row r="114" ht="22.9" customHeight="1" spans="1:11">
      <c r="A114" s="14" t="s">
        <v>182</v>
      </c>
      <c r="B114" s="14" t="s">
        <v>184</v>
      </c>
      <c r="C114" s="14" t="s">
        <v>184</v>
      </c>
      <c r="D114" s="15" t="s">
        <v>292</v>
      </c>
      <c r="E114" s="44" t="s">
        <v>293</v>
      </c>
      <c r="F114" s="61">
        <v>6.241152</v>
      </c>
      <c r="G114" s="61">
        <v>6.241152</v>
      </c>
      <c r="H114" s="63">
        <v>6.241152</v>
      </c>
      <c r="I114" s="63"/>
      <c r="J114" s="63"/>
      <c r="K114" s="63"/>
    </row>
    <row r="115" ht="22.9" customHeight="1" spans="1:11">
      <c r="A115" s="58" t="s">
        <v>182</v>
      </c>
      <c r="B115" s="13" t="s">
        <v>221</v>
      </c>
      <c r="C115" s="58"/>
      <c r="D115" s="57" t="s">
        <v>320</v>
      </c>
      <c r="E115" s="57" t="s">
        <v>321</v>
      </c>
      <c r="F115" s="59">
        <v>0.310632</v>
      </c>
      <c r="G115" s="59">
        <v>0.310632</v>
      </c>
      <c r="H115" s="59">
        <v>0.310632</v>
      </c>
      <c r="I115" s="59">
        <v>0</v>
      </c>
      <c r="J115" s="59">
        <v>0</v>
      </c>
      <c r="K115" s="59">
        <v>0</v>
      </c>
    </row>
    <row r="116" ht="22.9" customHeight="1" spans="1:11">
      <c r="A116" s="14" t="s">
        <v>182</v>
      </c>
      <c r="B116" s="14" t="s">
        <v>221</v>
      </c>
      <c r="C116" s="14" t="s">
        <v>216</v>
      </c>
      <c r="D116" s="15" t="s">
        <v>322</v>
      </c>
      <c r="E116" s="44" t="s">
        <v>323</v>
      </c>
      <c r="F116" s="61">
        <v>0.310632</v>
      </c>
      <c r="G116" s="61">
        <v>0.310632</v>
      </c>
      <c r="H116" s="63">
        <v>0.310632</v>
      </c>
      <c r="I116" s="63"/>
      <c r="J116" s="63"/>
      <c r="K116" s="63"/>
    </row>
    <row r="117" ht="22.9" customHeight="1" spans="1:11">
      <c r="A117" s="58" t="s">
        <v>198</v>
      </c>
      <c r="B117" s="58"/>
      <c r="C117" s="58"/>
      <c r="D117" s="57" t="s">
        <v>304</v>
      </c>
      <c r="E117" s="57" t="s">
        <v>305</v>
      </c>
      <c r="F117" s="59">
        <v>2.88525</v>
      </c>
      <c r="G117" s="59">
        <v>2.88525</v>
      </c>
      <c r="H117" s="59">
        <v>2.88525</v>
      </c>
      <c r="I117" s="59">
        <v>0</v>
      </c>
      <c r="J117" s="59">
        <v>0</v>
      </c>
      <c r="K117" s="59">
        <v>0</v>
      </c>
    </row>
    <row r="118" ht="22.9" customHeight="1" spans="1:11">
      <c r="A118" s="58" t="s">
        <v>198</v>
      </c>
      <c r="B118" s="13" t="s">
        <v>200</v>
      </c>
      <c r="C118" s="58"/>
      <c r="D118" s="57" t="s">
        <v>306</v>
      </c>
      <c r="E118" s="57" t="s">
        <v>307</v>
      </c>
      <c r="F118" s="59">
        <v>2.88525</v>
      </c>
      <c r="G118" s="59">
        <v>2.88525</v>
      </c>
      <c r="H118" s="59">
        <v>2.88525</v>
      </c>
      <c r="I118" s="59">
        <v>0</v>
      </c>
      <c r="J118" s="59">
        <v>0</v>
      </c>
      <c r="K118" s="59">
        <v>0</v>
      </c>
    </row>
    <row r="119" ht="22.9" customHeight="1" spans="1:11">
      <c r="A119" s="14" t="s">
        <v>198</v>
      </c>
      <c r="B119" s="14" t="s">
        <v>200</v>
      </c>
      <c r="C119" s="14" t="s">
        <v>216</v>
      </c>
      <c r="D119" s="15" t="s">
        <v>324</v>
      </c>
      <c r="E119" s="44" t="s">
        <v>325</v>
      </c>
      <c r="F119" s="61">
        <v>2.88525</v>
      </c>
      <c r="G119" s="61">
        <v>2.88525</v>
      </c>
      <c r="H119" s="63">
        <v>2.88525</v>
      </c>
      <c r="I119" s="63"/>
      <c r="J119" s="63"/>
      <c r="K119" s="63"/>
    </row>
    <row r="120" ht="22.9" customHeight="1" spans="1:11">
      <c r="A120" s="58" t="s">
        <v>214</v>
      </c>
      <c r="B120" s="58"/>
      <c r="C120" s="58"/>
      <c r="D120" s="57" t="s">
        <v>312</v>
      </c>
      <c r="E120" s="57" t="s">
        <v>313</v>
      </c>
      <c r="F120" s="59">
        <v>5.026464</v>
      </c>
      <c r="G120" s="59">
        <v>5.026464</v>
      </c>
      <c r="H120" s="59">
        <v>5.026464</v>
      </c>
      <c r="I120" s="59">
        <v>0</v>
      </c>
      <c r="J120" s="59">
        <v>0</v>
      </c>
      <c r="K120" s="59">
        <v>0</v>
      </c>
    </row>
    <row r="121" ht="22.9" customHeight="1" spans="1:11">
      <c r="A121" s="58" t="s">
        <v>214</v>
      </c>
      <c r="B121" s="13" t="s">
        <v>216</v>
      </c>
      <c r="C121" s="58"/>
      <c r="D121" s="57" t="s">
        <v>314</v>
      </c>
      <c r="E121" s="57" t="s">
        <v>315</v>
      </c>
      <c r="F121" s="59">
        <v>5.026464</v>
      </c>
      <c r="G121" s="59">
        <v>5.026464</v>
      </c>
      <c r="H121" s="59">
        <v>5.026464</v>
      </c>
      <c r="I121" s="59">
        <v>0</v>
      </c>
      <c r="J121" s="59">
        <v>0</v>
      </c>
      <c r="K121" s="59">
        <v>0</v>
      </c>
    </row>
    <row r="122" ht="22.9" customHeight="1" spans="1:11">
      <c r="A122" s="14" t="s">
        <v>214</v>
      </c>
      <c r="B122" s="14" t="s">
        <v>216</v>
      </c>
      <c r="C122" s="14" t="s">
        <v>187</v>
      </c>
      <c r="D122" s="15" t="s">
        <v>316</v>
      </c>
      <c r="E122" s="44" t="s">
        <v>317</v>
      </c>
      <c r="F122" s="61">
        <v>5.026464</v>
      </c>
      <c r="G122" s="61">
        <v>5.026464</v>
      </c>
      <c r="H122" s="63">
        <v>5.026464</v>
      </c>
      <c r="I122" s="63"/>
      <c r="J122" s="63"/>
      <c r="K122" s="63"/>
    </row>
    <row r="123" ht="16.35" customHeight="1" spans="1:11">
      <c r="A123" s="55" t="s">
        <v>336</v>
      </c>
      <c r="B123" s="55"/>
      <c r="C123" s="55"/>
      <c r="D123" s="55"/>
      <c r="E123" s="55"/>
      <c r="F123" s="55"/>
      <c r="G123" s="55"/>
      <c r="H123" s="55"/>
      <c r="I123" s="55"/>
      <c r="J123" s="55"/>
      <c r="K123" s="55"/>
    </row>
  </sheetData>
  <mergeCells count="13">
    <mergeCell ref="A2:K2"/>
    <mergeCell ref="A3:I3"/>
    <mergeCell ref="J3:K3"/>
    <mergeCell ref="G4:J4"/>
    <mergeCell ref="H5:I5"/>
    <mergeCell ref="A123:K123"/>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4"/>
  <sheetViews>
    <sheetView workbookViewId="0">
      <selection activeCell="A1" sqref="A1"/>
    </sheetView>
  </sheetViews>
  <sheetFormatPr defaultColWidth="10" defaultRowHeight="13.5"/>
  <cols>
    <col min="1" max="1" width="4.375" customWidth="1"/>
    <col min="2" max="2" width="4.75" customWidth="1"/>
    <col min="3" max="3" width="5.375" customWidth="1"/>
    <col min="4" max="4" width="9.625" customWidth="1"/>
    <col min="5" max="5" width="21.25" customWidth="1"/>
    <col min="6" max="6" width="13.375" customWidth="1"/>
    <col min="7" max="7" width="12.5" customWidth="1"/>
    <col min="8" max="9" width="10.25" customWidth="1"/>
    <col min="10" max="10" width="9.125" customWidth="1"/>
    <col min="11" max="11" width="10.25" customWidth="1"/>
    <col min="12" max="12" width="12.5" customWidth="1"/>
    <col min="13" max="13" width="9.625" customWidth="1"/>
    <col min="14" max="14" width="9.875" customWidth="1"/>
    <col min="15" max="16" width="9.75" customWidth="1"/>
  </cols>
  <sheetData>
    <row r="1" ht="16.35" customHeight="1" spans="1:14">
      <c r="A1" s="53"/>
      <c r="M1" s="45" t="s">
        <v>337</v>
      </c>
      <c r="N1" s="45"/>
    </row>
    <row r="2" ht="44.85" customHeight="1" spans="1:14">
      <c r="A2" s="54" t="s">
        <v>15</v>
      </c>
      <c r="B2" s="54"/>
      <c r="C2" s="54"/>
      <c r="D2" s="54"/>
      <c r="E2" s="54"/>
      <c r="F2" s="54"/>
      <c r="G2" s="54"/>
      <c r="H2" s="54"/>
      <c r="I2" s="54"/>
      <c r="J2" s="54"/>
      <c r="K2" s="54"/>
      <c r="L2" s="54"/>
      <c r="M2" s="54"/>
      <c r="N2" s="54"/>
    </row>
    <row r="3" ht="22.35" customHeight="1" spans="1:14">
      <c r="A3" s="55" t="s">
        <v>32</v>
      </c>
      <c r="B3" s="55"/>
      <c r="C3" s="55"/>
      <c r="D3" s="55"/>
      <c r="E3" s="55"/>
      <c r="F3" s="55"/>
      <c r="G3" s="55"/>
      <c r="H3" s="55"/>
      <c r="I3" s="55"/>
      <c r="J3" s="55"/>
      <c r="K3" s="55"/>
      <c r="L3" s="55"/>
      <c r="M3" s="62" t="s">
        <v>33</v>
      </c>
      <c r="N3" s="62"/>
    </row>
    <row r="4" ht="42.2" customHeight="1" spans="1:14">
      <c r="A4" s="56" t="s">
        <v>171</v>
      </c>
      <c r="B4" s="56"/>
      <c r="C4" s="56"/>
      <c r="D4" s="56" t="s">
        <v>243</v>
      </c>
      <c r="E4" s="56" t="s">
        <v>244</v>
      </c>
      <c r="F4" s="56" t="s">
        <v>261</v>
      </c>
      <c r="G4" s="56" t="s">
        <v>246</v>
      </c>
      <c r="H4" s="56"/>
      <c r="I4" s="56"/>
      <c r="J4" s="56"/>
      <c r="K4" s="56"/>
      <c r="L4" s="56" t="s">
        <v>250</v>
      </c>
      <c r="M4" s="56"/>
      <c r="N4" s="56"/>
    </row>
    <row r="5" ht="39.6" customHeight="1" spans="1:14">
      <c r="A5" s="56" t="s">
        <v>179</v>
      </c>
      <c r="B5" s="56" t="s">
        <v>180</v>
      </c>
      <c r="C5" s="56" t="s">
        <v>181</v>
      </c>
      <c r="D5" s="56"/>
      <c r="E5" s="56"/>
      <c r="F5" s="56"/>
      <c r="G5" s="56" t="s">
        <v>138</v>
      </c>
      <c r="H5" s="56" t="s">
        <v>338</v>
      </c>
      <c r="I5" s="56" t="s">
        <v>339</v>
      </c>
      <c r="J5" s="56" t="s">
        <v>340</v>
      </c>
      <c r="K5" s="56" t="s">
        <v>341</v>
      </c>
      <c r="L5" s="56" t="s">
        <v>138</v>
      </c>
      <c r="M5" s="56" t="s">
        <v>262</v>
      </c>
      <c r="N5" s="56" t="s">
        <v>342</v>
      </c>
    </row>
    <row r="6" ht="22.9" customHeight="1" spans="1:14">
      <c r="A6" s="57"/>
      <c r="B6" s="57"/>
      <c r="C6" s="57"/>
      <c r="D6" s="57"/>
      <c r="E6" s="57" t="s">
        <v>138</v>
      </c>
      <c r="F6" s="65">
        <v>3863.800788</v>
      </c>
      <c r="G6" s="65">
        <v>1186.41456</v>
      </c>
      <c r="H6" s="65">
        <v>851.0244</v>
      </c>
      <c r="I6" s="65">
        <v>233.267232</v>
      </c>
      <c r="J6" s="65">
        <v>102.122928</v>
      </c>
      <c r="K6" s="65"/>
      <c r="L6" s="65">
        <v>2677.386228</v>
      </c>
      <c r="M6" s="65">
        <v>2677.386228</v>
      </c>
      <c r="N6" s="65"/>
    </row>
    <row r="7" ht="22.9" customHeight="1" spans="1:14">
      <c r="A7" s="57"/>
      <c r="B7" s="57"/>
      <c r="C7" s="57"/>
      <c r="D7" s="60" t="s">
        <v>2</v>
      </c>
      <c r="E7" s="60" t="s">
        <v>4</v>
      </c>
      <c r="F7" s="65">
        <v>3863.800788</v>
      </c>
      <c r="G7" s="65">
        <v>1186.41456</v>
      </c>
      <c r="H7" s="65">
        <v>851.0244</v>
      </c>
      <c r="I7" s="65">
        <v>233.267232</v>
      </c>
      <c r="J7" s="65">
        <v>102.122928</v>
      </c>
      <c r="K7" s="65">
        <v>0</v>
      </c>
      <c r="L7" s="65">
        <v>2677.386228</v>
      </c>
      <c r="M7" s="65">
        <v>2677.386228</v>
      </c>
      <c r="N7" s="65">
        <v>0</v>
      </c>
    </row>
    <row r="8" ht="22.9" customHeight="1" spans="1:14">
      <c r="A8" s="57"/>
      <c r="B8" s="57"/>
      <c r="C8" s="57"/>
      <c r="D8" s="11" t="s">
        <v>156</v>
      </c>
      <c r="E8" s="11" t="s">
        <v>157</v>
      </c>
      <c r="F8" s="65">
        <v>1186.41456</v>
      </c>
      <c r="G8" s="65">
        <v>1186.41456</v>
      </c>
      <c r="H8" s="65">
        <v>851.0244</v>
      </c>
      <c r="I8" s="65">
        <v>233.267232</v>
      </c>
      <c r="J8" s="65">
        <v>102.122928</v>
      </c>
      <c r="K8" s="65"/>
      <c r="L8" s="65"/>
      <c r="M8" s="65"/>
      <c r="N8" s="65"/>
    </row>
    <row r="9" ht="22.9" customHeight="1" spans="1:14">
      <c r="A9" s="58" t="s">
        <v>182</v>
      </c>
      <c r="B9" s="58"/>
      <c r="C9" s="58"/>
      <c r="D9" s="60" t="s">
        <v>182</v>
      </c>
      <c r="E9" s="60" t="s">
        <v>183</v>
      </c>
      <c r="F9" s="65">
        <v>136.163904</v>
      </c>
      <c r="G9" s="65">
        <v>136.163904</v>
      </c>
      <c r="H9" s="65"/>
      <c r="I9" s="65">
        <v>136.163904</v>
      </c>
      <c r="J9" s="65"/>
      <c r="K9" s="65"/>
      <c r="L9" s="65"/>
      <c r="M9" s="65"/>
      <c r="N9" s="65"/>
    </row>
    <row r="10" ht="22.9" customHeight="1" spans="1:14">
      <c r="A10" s="58" t="s">
        <v>182</v>
      </c>
      <c r="B10" s="58" t="s">
        <v>184</v>
      </c>
      <c r="C10" s="58"/>
      <c r="D10" s="60" t="s">
        <v>185</v>
      </c>
      <c r="E10" s="60" t="s">
        <v>186</v>
      </c>
      <c r="F10" s="65">
        <v>136.163904</v>
      </c>
      <c r="G10" s="65">
        <v>136.163904</v>
      </c>
      <c r="H10" s="65"/>
      <c r="I10" s="65">
        <v>136.163904</v>
      </c>
      <c r="J10" s="65"/>
      <c r="K10" s="65"/>
      <c r="L10" s="65"/>
      <c r="M10" s="65"/>
      <c r="N10" s="65"/>
    </row>
    <row r="11" ht="22.9" customHeight="1" spans="1:14">
      <c r="A11" s="14" t="s">
        <v>182</v>
      </c>
      <c r="B11" s="14" t="s">
        <v>184</v>
      </c>
      <c r="C11" s="14" t="s">
        <v>184</v>
      </c>
      <c r="D11" s="15" t="s">
        <v>190</v>
      </c>
      <c r="E11" s="29" t="s">
        <v>191</v>
      </c>
      <c r="F11" s="61">
        <v>136.163904</v>
      </c>
      <c r="G11" s="61">
        <v>136.163904</v>
      </c>
      <c r="H11" s="63"/>
      <c r="I11" s="63">
        <v>136.163904</v>
      </c>
      <c r="J11" s="63"/>
      <c r="K11" s="63"/>
      <c r="L11" s="61"/>
      <c r="M11" s="63"/>
      <c r="N11" s="63"/>
    </row>
    <row r="12" ht="22.9" customHeight="1" spans="1:14">
      <c r="A12" s="58" t="s">
        <v>198</v>
      </c>
      <c r="B12" s="58"/>
      <c r="C12" s="58"/>
      <c r="D12" s="60" t="s">
        <v>198</v>
      </c>
      <c r="E12" s="60" t="s">
        <v>199</v>
      </c>
      <c r="F12" s="65">
        <v>97.103328</v>
      </c>
      <c r="G12" s="65">
        <v>97.103328</v>
      </c>
      <c r="H12" s="65"/>
      <c r="I12" s="65">
        <v>97.103328</v>
      </c>
      <c r="J12" s="65"/>
      <c r="K12" s="65"/>
      <c r="L12" s="65"/>
      <c r="M12" s="65"/>
      <c r="N12" s="65"/>
    </row>
    <row r="13" ht="22.9" customHeight="1" spans="1:14">
      <c r="A13" s="58" t="s">
        <v>198</v>
      </c>
      <c r="B13" s="58" t="s">
        <v>200</v>
      </c>
      <c r="C13" s="58"/>
      <c r="D13" s="60" t="s">
        <v>201</v>
      </c>
      <c r="E13" s="60" t="s">
        <v>202</v>
      </c>
      <c r="F13" s="65">
        <v>97.103328</v>
      </c>
      <c r="G13" s="65">
        <v>97.103328</v>
      </c>
      <c r="H13" s="65"/>
      <c r="I13" s="65">
        <v>97.103328</v>
      </c>
      <c r="J13" s="65"/>
      <c r="K13" s="65"/>
      <c r="L13" s="65"/>
      <c r="M13" s="65"/>
      <c r="N13" s="65"/>
    </row>
    <row r="14" ht="22.9" customHeight="1" spans="1:14">
      <c r="A14" s="14" t="s">
        <v>198</v>
      </c>
      <c r="B14" s="14" t="s">
        <v>200</v>
      </c>
      <c r="C14" s="14" t="s">
        <v>187</v>
      </c>
      <c r="D14" s="15" t="s">
        <v>203</v>
      </c>
      <c r="E14" s="29" t="s">
        <v>204</v>
      </c>
      <c r="F14" s="61">
        <v>63.062352</v>
      </c>
      <c r="G14" s="61">
        <v>63.062352</v>
      </c>
      <c r="H14" s="63"/>
      <c r="I14" s="63">
        <v>63.062352</v>
      </c>
      <c r="J14" s="63"/>
      <c r="K14" s="63"/>
      <c r="L14" s="61"/>
      <c r="M14" s="63"/>
      <c r="N14" s="63"/>
    </row>
    <row r="15" ht="22.9" customHeight="1" spans="1:14">
      <c r="A15" s="14" t="s">
        <v>198</v>
      </c>
      <c r="B15" s="14" t="s">
        <v>200</v>
      </c>
      <c r="C15" s="14" t="s">
        <v>205</v>
      </c>
      <c r="D15" s="15" t="s">
        <v>206</v>
      </c>
      <c r="E15" s="29" t="s">
        <v>207</v>
      </c>
      <c r="F15" s="61">
        <v>34.040976</v>
      </c>
      <c r="G15" s="61">
        <v>34.040976</v>
      </c>
      <c r="H15" s="63"/>
      <c r="I15" s="63">
        <v>34.040976</v>
      </c>
      <c r="J15" s="63"/>
      <c r="K15" s="63"/>
      <c r="L15" s="61"/>
      <c r="M15" s="63"/>
      <c r="N15" s="63"/>
    </row>
    <row r="16" ht="22.9" customHeight="1" spans="1:14">
      <c r="A16" s="58" t="s">
        <v>208</v>
      </c>
      <c r="B16" s="58"/>
      <c r="C16" s="58"/>
      <c r="D16" s="60" t="s">
        <v>208</v>
      </c>
      <c r="E16" s="60" t="s">
        <v>209</v>
      </c>
      <c r="F16" s="65">
        <v>851.0244</v>
      </c>
      <c r="G16" s="65">
        <v>851.0244</v>
      </c>
      <c r="H16" s="65">
        <v>851.0244</v>
      </c>
      <c r="I16" s="65"/>
      <c r="J16" s="65"/>
      <c r="K16" s="65"/>
      <c r="L16" s="65"/>
      <c r="M16" s="65"/>
      <c r="N16" s="65"/>
    </row>
    <row r="17" ht="22.9" customHeight="1" spans="1:14">
      <c r="A17" s="58" t="s">
        <v>208</v>
      </c>
      <c r="B17" s="58" t="s">
        <v>187</v>
      </c>
      <c r="C17" s="58"/>
      <c r="D17" s="60" t="s">
        <v>210</v>
      </c>
      <c r="E17" s="60" t="s">
        <v>211</v>
      </c>
      <c r="F17" s="65">
        <v>851.0244</v>
      </c>
      <c r="G17" s="65">
        <v>851.0244</v>
      </c>
      <c r="H17" s="65">
        <v>851.0244</v>
      </c>
      <c r="I17" s="65"/>
      <c r="J17" s="65"/>
      <c r="K17" s="65"/>
      <c r="L17" s="65"/>
      <c r="M17" s="65"/>
      <c r="N17" s="65"/>
    </row>
    <row r="18" ht="22.9" customHeight="1" spans="1:14">
      <c r="A18" s="14" t="s">
        <v>208</v>
      </c>
      <c r="B18" s="14" t="s">
        <v>187</v>
      </c>
      <c r="C18" s="14" t="s">
        <v>187</v>
      </c>
      <c r="D18" s="15" t="s">
        <v>212</v>
      </c>
      <c r="E18" s="29" t="s">
        <v>213</v>
      </c>
      <c r="F18" s="61">
        <v>851.0244</v>
      </c>
      <c r="G18" s="61">
        <v>851.0244</v>
      </c>
      <c r="H18" s="63">
        <v>851.0244</v>
      </c>
      <c r="I18" s="63"/>
      <c r="J18" s="63"/>
      <c r="K18" s="63"/>
      <c r="L18" s="61"/>
      <c r="M18" s="63"/>
      <c r="N18" s="63"/>
    </row>
    <row r="19" ht="22.9" customHeight="1" spans="1:14">
      <c r="A19" s="58" t="s">
        <v>214</v>
      </c>
      <c r="B19" s="58"/>
      <c r="C19" s="58"/>
      <c r="D19" s="60" t="s">
        <v>214</v>
      </c>
      <c r="E19" s="60" t="s">
        <v>215</v>
      </c>
      <c r="F19" s="65">
        <v>102.122928</v>
      </c>
      <c r="G19" s="65">
        <v>102.122928</v>
      </c>
      <c r="H19" s="65"/>
      <c r="I19" s="65"/>
      <c r="J19" s="65">
        <v>102.122928</v>
      </c>
      <c r="K19" s="65"/>
      <c r="L19" s="65"/>
      <c r="M19" s="65"/>
      <c r="N19" s="65"/>
    </row>
    <row r="20" ht="22.9" customHeight="1" spans="1:14">
      <c r="A20" s="58" t="s">
        <v>214</v>
      </c>
      <c r="B20" s="58" t="s">
        <v>216</v>
      </c>
      <c r="C20" s="58"/>
      <c r="D20" s="60" t="s">
        <v>217</v>
      </c>
      <c r="E20" s="60" t="s">
        <v>218</v>
      </c>
      <c r="F20" s="65">
        <v>102.122928</v>
      </c>
      <c r="G20" s="65">
        <v>102.122928</v>
      </c>
      <c r="H20" s="65"/>
      <c r="I20" s="65"/>
      <c r="J20" s="65">
        <v>102.122928</v>
      </c>
      <c r="K20" s="65"/>
      <c r="L20" s="65"/>
      <c r="M20" s="65"/>
      <c r="N20" s="65"/>
    </row>
    <row r="21" ht="22.9" customHeight="1" spans="1:14">
      <c r="A21" s="14" t="s">
        <v>214</v>
      </c>
      <c r="B21" s="14" t="s">
        <v>216</v>
      </c>
      <c r="C21" s="14" t="s">
        <v>187</v>
      </c>
      <c r="D21" s="15" t="s">
        <v>219</v>
      </c>
      <c r="E21" s="29" t="s">
        <v>220</v>
      </c>
      <c r="F21" s="61">
        <v>102.122928</v>
      </c>
      <c r="G21" s="61">
        <v>102.122928</v>
      </c>
      <c r="H21" s="63"/>
      <c r="I21" s="63"/>
      <c r="J21" s="63">
        <v>102.122928</v>
      </c>
      <c r="K21" s="63"/>
      <c r="L21" s="61"/>
      <c r="M21" s="63"/>
      <c r="N21" s="63"/>
    </row>
    <row r="22" ht="22.9" customHeight="1" spans="1:14">
      <c r="A22" s="57"/>
      <c r="B22" s="57"/>
      <c r="C22" s="57"/>
      <c r="D22" s="11" t="s">
        <v>158</v>
      </c>
      <c r="E22" s="11" t="s">
        <v>159</v>
      </c>
      <c r="F22" s="65">
        <v>1620.020292</v>
      </c>
      <c r="G22" s="65"/>
      <c r="H22" s="65"/>
      <c r="I22" s="65"/>
      <c r="J22" s="65"/>
      <c r="K22" s="65"/>
      <c r="L22" s="65">
        <v>1620.020292</v>
      </c>
      <c r="M22" s="65">
        <v>1620.020292</v>
      </c>
      <c r="N22" s="65"/>
    </row>
    <row r="23" ht="22.9" customHeight="1" spans="1:14">
      <c r="A23" s="58" t="s">
        <v>182</v>
      </c>
      <c r="B23" s="58"/>
      <c r="C23" s="58"/>
      <c r="D23" s="60" t="s">
        <v>182</v>
      </c>
      <c r="E23" s="60" t="s">
        <v>183</v>
      </c>
      <c r="F23" s="65">
        <v>189.925164</v>
      </c>
      <c r="G23" s="65"/>
      <c r="H23" s="65"/>
      <c r="I23" s="65"/>
      <c r="J23" s="65"/>
      <c r="K23" s="65"/>
      <c r="L23" s="65">
        <v>189.925164</v>
      </c>
      <c r="M23" s="65">
        <v>189.925164</v>
      </c>
      <c r="N23" s="65"/>
    </row>
    <row r="24" ht="22.9" customHeight="1" spans="1:14">
      <c r="A24" s="58" t="s">
        <v>182</v>
      </c>
      <c r="B24" s="58" t="s">
        <v>184</v>
      </c>
      <c r="C24" s="58"/>
      <c r="D24" s="60" t="s">
        <v>185</v>
      </c>
      <c r="E24" s="60" t="s">
        <v>186</v>
      </c>
      <c r="F24" s="65">
        <v>180.818688</v>
      </c>
      <c r="G24" s="65"/>
      <c r="H24" s="65"/>
      <c r="I24" s="65"/>
      <c r="J24" s="65"/>
      <c r="K24" s="65"/>
      <c r="L24" s="65">
        <v>180.818688</v>
      </c>
      <c r="M24" s="65">
        <v>180.818688</v>
      </c>
      <c r="N24" s="65"/>
    </row>
    <row r="25" ht="22.9" customHeight="1" spans="1:14">
      <c r="A25" s="14" t="s">
        <v>182</v>
      </c>
      <c r="B25" s="14" t="s">
        <v>184</v>
      </c>
      <c r="C25" s="14" t="s">
        <v>184</v>
      </c>
      <c r="D25" s="15" t="s">
        <v>190</v>
      </c>
      <c r="E25" s="29" t="s">
        <v>191</v>
      </c>
      <c r="F25" s="61">
        <v>180.818688</v>
      </c>
      <c r="G25" s="61"/>
      <c r="H25" s="63"/>
      <c r="I25" s="63"/>
      <c r="J25" s="63"/>
      <c r="K25" s="63"/>
      <c r="L25" s="61">
        <v>180.818688</v>
      </c>
      <c r="M25" s="63">
        <v>180.818688</v>
      </c>
      <c r="N25" s="63"/>
    </row>
    <row r="26" ht="22.9" customHeight="1" spans="1:14">
      <c r="A26" s="58" t="s">
        <v>182</v>
      </c>
      <c r="B26" s="58" t="s">
        <v>221</v>
      </c>
      <c r="C26" s="58"/>
      <c r="D26" s="60" t="s">
        <v>222</v>
      </c>
      <c r="E26" s="60" t="s">
        <v>223</v>
      </c>
      <c r="F26" s="65">
        <v>9.106476</v>
      </c>
      <c r="G26" s="65"/>
      <c r="H26" s="65"/>
      <c r="I26" s="65"/>
      <c r="J26" s="65"/>
      <c r="K26" s="65"/>
      <c r="L26" s="65">
        <v>9.106476</v>
      </c>
      <c r="M26" s="65">
        <v>9.106476</v>
      </c>
      <c r="N26" s="65"/>
    </row>
    <row r="27" ht="22.9" customHeight="1" spans="1:14">
      <c r="A27" s="14" t="s">
        <v>182</v>
      </c>
      <c r="B27" s="14" t="s">
        <v>221</v>
      </c>
      <c r="C27" s="14" t="s">
        <v>216</v>
      </c>
      <c r="D27" s="15" t="s">
        <v>224</v>
      </c>
      <c r="E27" s="29" t="s">
        <v>225</v>
      </c>
      <c r="F27" s="61">
        <v>9.106476</v>
      </c>
      <c r="G27" s="61"/>
      <c r="H27" s="63"/>
      <c r="I27" s="63"/>
      <c r="J27" s="63"/>
      <c r="K27" s="63"/>
      <c r="L27" s="61">
        <v>9.106476</v>
      </c>
      <c r="M27" s="63">
        <v>9.106476</v>
      </c>
      <c r="N27" s="63"/>
    </row>
    <row r="28" ht="22.9" customHeight="1" spans="1:14">
      <c r="A28" s="58" t="s">
        <v>198</v>
      </c>
      <c r="B28" s="58"/>
      <c r="C28" s="58"/>
      <c r="D28" s="60" t="s">
        <v>198</v>
      </c>
      <c r="E28" s="60" t="s">
        <v>199</v>
      </c>
      <c r="F28" s="65">
        <v>83.724312</v>
      </c>
      <c r="G28" s="65"/>
      <c r="H28" s="65"/>
      <c r="I28" s="65"/>
      <c r="J28" s="65"/>
      <c r="K28" s="65"/>
      <c r="L28" s="65">
        <v>83.724312</v>
      </c>
      <c r="M28" s="65">
        <v>83.724312</v>
      </c>
      <c r="N28" s="65"/>
    </row>
    <row r="29" ht="22.9" customHeight="1" spans="1:14">
      <c r="A29" s="58" t="s">
        <v>198</v>
      </c>
      <c r="B29" s="58" t="s">
        <v>200</v>
      </c>
      <c r="C29" s="58"/>
      <c r="D29" s="60" t="s">
        <v>201</v>
      </c>
      <c r="E29" s="60" t="s">
        <v>202</v>
      </c>
      <c r="F29" s="65">
        <v>83.724312</v>
      </c>
      <c r="G29" s="65"/>
      <c r="H29" s="65"/>
      <c r="I29" s="65"/>
      <c r="J29" s="65"/>
      <c r="K29" s="65"/>
      <c r="L29" s="65">
        <v>83.724312</v>
      </c>
      <c r="M29" s="65">
        <v>83.724312</v>
      </c>
      <c r="N29" s="65"/>
    </row>
    <row r="30" ht="22.9" customHeight="1" spans="1:14">
      <c r="A30" s="14" t="s">
        <v>198</v>
      </c>
      <c r="B30" s="14" t="s">
        <v>200</v>
      </c>
      <c r="C30" s="14" t="s">
        <v>216</v>
      </c>
      <c r="D30" s="15" t="s">
        <v>226</v>
      </c>
      <c r="E30" s="29" t="s">
        <v>227</v>
      </c>
      <c r="F30" s="61">
        <v>83.724312</v>
      </c>
      <c r="G30" s="61"/>
      <c r="H30" s="63"/>
      <c r="I30" s="63"/>
      <c r="J30" s="63"/>
      <c r="K30" s="63"/>
      <c r="L30" s="61">
        <v>83.724312</v>
      </c>
      <c r="M30" s="63">
        <v>83.724312</v>
      </c>
      <c r="N30" s="63"/>
    </row>
    <row r="31" ht="22.9" customHeight="1" spans="1:14">
      <c r="A31" s="58" t="s">
        <v>208</v>
      </c>
      <c r="B31" s="58"/>
      <c r="C31" s="58"/>
      <c r="D31" s="60" t="s">
        <v>208</v>
      </c>
      <c r="E31" s="60" t="s">
        <v>209</v>
      </c>
      <c r="F31" s="65">
        <v>1202.1168</v>
      </c>
      <c r="G31" s="65"/>
      <c r="H31" s="65"/>
      <c r="I31" s="65"/>
      <c r="J31" s="65"/>
      <c r="K31" s="65"/>
      <c r="L31" s="65">
        <v>1202.1168</v>
      </c>
      <c r="M31" s="65">
        <v>1202.1168</v>
      </c>
      <c r="N31" s="65"/>
    </row>
    <row r="32" ht="22.9" customHeight="1" spans="1:14">
      <c r="A32" s="58" t="s">
        <v>208</v>
      </c>
      <c r="B32" s="58" t="s">
        <v>187</v>
      </c>
      <c r="C32" s="58"/>
      <c r="D32" s="60" t="s">
        <v>210</v>
      </c>
      <c r="E32" s="60" t="s">
        <v>211</v>
      </c>
      <c r="F32" s="65">
        <v>1202.1168</v>
      </c>
      <c r="G32" s="65"/>
      <c r="H32" s="65"/>
      <c r="I32" s="65"/>
      <c r="J32" s="65"/>
      <c r="K32" s="65"/>
      <c r="L32" s="65">
        <v>1202.1168</v>
      </c>
      <c r="M32" s="65">
        <v>1202.1168</v>
      </c>
      <c r="N32" s="65"/>
    </row>
    <row r="33" ht="22.9" customHeight="1" spans="1:14">
      <c r="A33" s="14" t="s">
        <v>208</v>
      </c>
      <c r="B33" s="14" t="s">
        <v>187</v>
      </c>
      <c r="C33" s="14" t="s">
        <v>228</v>
      </c>
      <c r="D33" s="15" t="s">
        <v>229</v>
      </c>
      <c r="E33" s="29" t="s">
        <v>230</v>
      </c>
      <c r="F33" s="61">
        <v>1202.1168</v>
      </c>
      <c r="G33" s="61"/>
      <c r="H33" s="63"/>
      <c r="I33" s="63"/>
      <c r="J33" s="63"/>
      <c r="K33" s="63"/>
      <c r="L33" s="61">
        <v>1202.1168</v>
      </c>
      <c r="M33" s="63">
        <v>1202.1168</v>
      </c>
      <c r="N33" s="63"/>
    </row>
    <row r="34" ht="22.9" customHeight="1" spans="1:14">
      <c r="A34" s="58" t="s">
        <v>214</v>
      </c>
      <c r="B34" s="58"/>
      <c r="C34" s="58"/>
      <c r="D34" s="60" t="s">
        <v>214</v>
      </c>
      <c r="E34" s="60" t="s">
        <v>215</v>
      </c>
      <c r="F34" s="65">
        <v>144.254016</v>
      </c>
      <c r="G34" s="65"/>
      <c r="H34" s="65"/>
      <c r="I34" s="65"/>
      <c r="J34" s="65"/>
      <c r="K34" s="65"/>
      <c r="L34" s="65">
        <v>144.254016</v>
      </c>
      <c r="M34" s="65">
        <v>144.254016</v>
      </c>
      <c r="N34" s="65"/>
    </row>
    <row r="35" ht="22.9" customHeight="1" spans="1:14">
      <c r="A35" s="58" t="s">
        <v>214</v>
      </c>
      <c r="B35" s="58" t="s">
        <v>216</v>
      </c>
      <c r="C35" s="58"/>
      <c r="D35" s="60" t="s">
        <v>217</v>
      </c>
      <c r="E35" s="60" t="s">
        <v>218</v>
      </c>
      <c r="F35" s="65">
        <v>144.254016</v>
      </c>
      <c r="G35" s="65"/>
      <c r="H35" s="65"/>
      <c r="I35" s="65"/>
      <c r="J35" s="65"/>
      <c r="K35" s="65"/>
      <c r="L35" s="65">
        <v>144.254016</v>
      </c>
      <c r="M35" s="65">
        <v>144.254016</v>
      </c>
      <c r="N35" s="65"/>
    </row>
    <row r="36" ht="22.9" customHeight="1" spans="1:14">
      <c r="A36" s="14" t="s">
        <v>214</v>
      </c>
      <c r="B36" s="14" t="s">
        <v>216</v>
      </c>
      <c r="C36" s="14" t="s">
        <v>187</v>
      </c>
      <c r="D36" s="15" t="s">
        <v>219</v>
      </c>
      <c r="E36" s="29" t="s">
        <v>220</v>
      </c>
      <c r="F36" s="61">
        <v>144.254016</v>
      </c>
      <c r="G36" s="61"/>
      <c r="H36" s="63"/>
      <c r="I36" s="63"/>
      <c r="J36" s="63"/>
      <c r="K36" s="63"/>
      <c r="L36" s="61">
        <v>144.254016</v>
      </c>
      <c r="M36" s="63">
        <v>144.254016</v>
      </c>
      <c r="N36" s="63"/>
    </row>
    <row r="37" ht="22.9" customHeight="1" spans="1:14">
      <c r="A37" s="57"/>
      <c r="B37" s="57"/>
      <c r="C37" s="57"/>
      <c r="D37" s="11" t="s">
        <v>160</v>
      </c>
      <c r="E37" s="11" t="s">
        <v>161</v>
      </c>
      <c r="F37" s="65">
        <v>477.27774</v>
      </c>
      <c r="G37" s="65"/>
      <c r="H37" s="65"/>
      <c r="I37" s="65"/>
      <c r="J37" s="65"/>
      <c r="K37" s="65"/>
      <c r="L37" s="65">
        <v>477.27774</v>
      </c>
      <c r="M37" s="65">
        <v>477.27774</v>
      </c>
      <c r="N37" s="65"/>
    </row>
    <row r="38" ht="22.9" customHeight="1" spans="1:14">
      <c r="A38" s="58" t="s">
        <v>182</v>
      </c>
      <c r="B38" s="58"/>
      <c r="C38" s="58"/>
      <c r="D38" s="60" t="s">
        <v>182</v>
      </c>
      <c r="E38" s="60" t="s">
        <v>183</v>
      </c>
      <c r="F38" s="65">
        <v>55.711836</v>
      </c>
      <c r="G38" s="65"/>
      <c r="H38" s="65"/>
      <c r="I38" s="65"/>
      <c r="J38" s="65"/>
      <c r="K38" s="65"/>
      <c r="L38" s="65">
        <v>55.711836</v>
      </c>
      <c r="M38" s="65">
        <v>55.711836</v>
      </c>
      <c r="N38" s="65"/>
    </row>
    <row r="39" ht="22.9" customHeight="1" spans="1:14">
      <c r="A39" s="58" t="s">
        <v>182</v>
      </c>
      <c r="B39" s="58" t="s">
        <v>184</v>
      </c>
      <c r="C39" s="58"/>
      <c r="D39" s="60" t="s">
        <v>185</v>
      </c>
      <c r="E39" s="60" t="s">
        <v>186</v>
      </c>
      <c r="F39" s="65">
        <v>53.02176</v>
      </c>
      <c r="G39" s="65"/>
      <c r="H39" s="65"/>
      <c r="I39" s="65"/>
      <c r="J39" s="65"/>
      <c r="K39" s="65"/>
      <c r="L39" s="65">
        <v>53.02176</v>
      </c>
      <c r="M39" s="65">
        <v>53.02176</v>
      </c>
      <c r="N39" s="65"/>
    </row>
    <row r="40" ht="22.9" customHeight="1" spans="1:14">
      <c r="A40" s="14" t="s">
        <v>182</v>
      </c>
      <c r="B40" s="14" t="s">
        <v>184</v>
      </c>
      <c r="C40" s="14" t="s">
        <v>184</v>
      </c>
      <c r="D40" s="15" t="s">
        <v>190</v>
      </c>
      <c r="E40" s="29" t="s">
        <v>191</v>
      </c>
      <c r="F40" s="61">
        <v>53.02176</v>
      </c>
      <c r="G40" s="61"/>
      <c r="H40" s="63"/>
      <c r="I40" s="63"/>
      <c r="J40" s="63"/>
      <c r="K40" s="63"/>
      <c r="L40" s="61">
        <v>53.02176</v>
      </c>
      <c r="M40" s="63">
        <v>53.02176</v>
      </c>
      <c r="N40" s="63"/>
    </row>
    <row r="41" ht="22.9" customHeight="1" spans="1:14">
      <c r="A41" s="58" t="s">
        <v>182</v>
      </c>
      <c r="B41" s="58" t="s">
        <v>221</v>
      </c>
      <c r="C41" s="58"/>
      <c r="D41" s="60" t="s">
        <v>222</v>
      </c>
      <c r="E41" s="60" t="s">
        <v>223</v>
      </c>
      <c r="F41" s="65">
        <v>2.690076</v>
      </c>
      <c r="G41" s="65"/>
      <c r="H41" s="65"/>
      <c r="I41" s="65"/>
      <c r="J41" s="65"/>
      <c r="K41" s="65"/>
      <c r="L41" s="65">
        <v>2.690076</v>
      </c>
      <c r="M41" s="65">
        <v>2.690076</v>
      </c>
      <c r="N41" s="65"/>
    </row>
    <row r="42" ht="22.9" customHeight="1" spans="1:14">
      <c r="A42" s="14" t="s">
        <v>182</v>
      </c>
      <c r="B42" s="14" t="s">
        <v>221</v>
      </c>
      <c r="C42" s="14" t="s">
        <v>216</v>
      </c>
      <c r="D42" s="15" t="s">
        <v>224</v>
      </c>
      <c r="E42" s="29" t="s">
        <v>225</v>
      </c>
      <c r="F42" s="61">
        <v>2.690076</v>
      </c>
      <c r="G42" s="61"/>
      <c r="H42" s="63"/>
      <c r="I42" s="63"/>
      <c r="J42" s="63"/>
      <c r="K42" s="63"/>
      <c r="L42" s="61">
        <v>2.690076</v>
      </c>
      <c r="M42" s="63">
        <v>2.690076</v>
      </c>
      <c r="N42" s="63"/>
    </row>
    <row r="43" ht="22.9" customHeight="1" spans="1:14">
      <c r="A43" s="58" t="s">
        <v>198</v>
      </c>
      <c r="B43" s="58"/>
      <c r="C43" s="58"/>
      <c r="D43" s="60" t="s">
        <v>198</v>
      </c>
      <c r="E43" s="60" t="s">
        <v>199</v>
      </c>
      <c r="F43" s="65">
        <v>24.541584</v>
      </c>
      <c r="G43" s="65"/>
      <c r="H43" s="65"/>
      <c r="I43" s="65"/>
      <c r="J43" s="65"/>
      <c r="K43" s="65"/>
      <c r="L43" s="65">
        <v>24.541584</v>
      </c>
      <c r="M43" s="65">
        <v>24.541584</v>
      </c>
      <c r="N43" s="65"/>
    </row>
    <row r="44" ht="22.9" customHeight="1" spans="1:14">
      <c r="A44" s="58" t="s">
        <v>198</v>
      </c>
      <c r="B44" s="58" t="s">
        <v>200</v>
      </c>
      <c r="C44" s="58"/>
      <c r="D44" s="60" t="s">
        <v>201</v>
      </c>
      <c r="E44" s="60" t="s">
        <v>202</v>
      </c>
      <c r="F44" s="65">
        <v>24.541584</v>
      </c>
      <c r="G44" s="65"/>
      <c r="H44" s="65"/>
      <c r="I44" s="65"/>
      <c r="J44" s="65"/>
      <c r="K44" s="65"/>
      <c r="L44" s="65">
        <v>24.541584</v>
      </c>
      <c r="M44" s="65">
        <v>24.541584</v>
      </c>
      <c r="N44" s="65"/>
    </row>
    <row r="45" ht="22.9" customHeight="1" spans="1:14">
      <c r="A45" s="14" t="s">
        <v>198</v>
      </c>
      <c r="B45" s="14" t="s">
        <v>200</v>
      </c>
      <c r="C45" s="14" t="s">
        <v>216</v>
      </c>
      <c r="D45" s="15" t="s">
        <v>226</v>
      </c>
      <c r="E45" s="29" t="s">
        <v>227</v>
      </c>
      <c r="F45" s="61">
        <v>24.541584</v>
      </c>
      <c r="G45" s="61"/>
      <c r="H45" s="63"/>
      <c r="I45" s="63"/>
      <c r="J45" s="63"/>
      <c r="K45" s="63"/>
      <c r="L45" s="61">
        <v>24.541584</v>
      </c>
      <c r="M45" s="63">
        <v>24.541584</v>
      </c>
      <c r="N45" s="63"/>
    </row>
    <row r="46" ht="22.9" customHeight="1" spans="1:14">
      <c r="A46" s="58" t="s">
        <v>208</v>
      </c>
      <c r="B46" s="58"/>
      <c r="C46" s="58"/>
      <c r="D46" s="60" t="s">
        <v>208</v>
      </c>
      <c r="E46" s="60" t="s">
        <v>209</v>
      </c>
      <c r="F46" s="65">
        <v>354.486</v>
      </c>
      <c r="G46" s="65"/>
      <c r="H46" s="65"/>
      <c r="I46" s="65"/>
      <c r="J46" s="65"/>
      <c r="K46" s="65"/>
      <c r="L46" s="65">
        <v>354.486</v>
      </c>
      <c r="M46" s="65">
        <v>354.486</v>
      </c>
      <c r="N46" s="65"/>
    </row>
    <row r="47" ht="22.9" customHeight="1" spans="1:14">
      <c r="A47" s="58" t="s">
        <v>208</v>
      </c>
      <c r="B47" s="58" t="s">
        <v>187</v>
      </c>
      <c r="C47" s="58"/>
      <c r="D47" s="60" t="s">
        <v>210</v>
      </c>
      <c r="E47" s="60" t="s">
        <v>211</v>
      </c>
      <c r="F47" s="65">
        <v>354.486</v>
      </c>
      <c r="G47" s="65"/>
      <c r="H47" s="65"/>
      <c r="I47" s="65"/>
      <c r="J47" s="65"/>
      <c r="K47" s="65"/>
      <c r="L47" s="65">
        <v>354.486</v>
      </c>
      <c r="M47" s="65">
        <v>354.486</v>
      </c>
      <c r="N47" s="65"/>
    </row>
    <row r="48" ht="22.9" customHeight="1" spans="1:14">
      <c r="A48" s="14" t="s">
        <v>208</v>
      </c>
      <c r="B48" s="14" t="s">
        <v>187</v>
      </c>
      <c r="C48" s="14" t="s">
        <v>228</v>
      </c>
      <c r="D48" s="15" t="s">
        <v>229</v>
      </c>
      <c r="E48" s="29" t="s">
        <v>230</v>
      </c>
      <c r="F48" s="61">
        <v>354.486</v>
      </c>
      <c r="G48" s="61"/>
      <c r="H48" s="63"/>
      <c r="I48" s="63"/>
      <c r="J48" s="63"/>
      <c r="K48" s="63"/>
      <c r="L48" s="61">
        <v>354.486</v>
      </c>
      <c r="M48" s="63">
        <v>354.486</v>
      </c>
      <c r="N48" s="63"/>
    </row>
    <row r="49" ht="22.9" customHeight="1" spans="1:14">
      <c r="A49" s="58" t="s">
        <v>214</v>
      </c>
      <c r="B49" s="58"/>
      <c r="C49" s="58"/>
      <c r="D49" s="60" t="s">
        <v>214</v>
      </c>
      <c r="E49" s="60" t="s">
        <v>215</v>
      </c>
      <c r="F49" s="65">
        <v>42.53832</v>
      </c>
      <c r="G49" s="65"/>
      <c r="H49" s="65"/>
      <c r="I49" s="65"/>
      <c r="J49" s="65"/>
      <c r="K49" s="65"/>
      <c r="L49" s="65">
        <v>42.53832</v>
      </c>
      <c r="M49" s="65">
        <v>42.53832</v>
      </c>
      <c r="N49" s="65"/>
    </row>
    <row r="50" ht="22.9" customHeight="1" spans="1:14">
      <c r="A50" s="58" t="s">
        <v>214</v>
      </c>
      <c r="B50" s="58" t="s">
        <v>216</v>
      </c>
      <c r="C50" s="58"/>
      <c r="D50" s="60" t="s">
        <v>217</v>
      </c>
      <c r="E50" s="60" t="s">
        <v>218</v>
      </c>
      <c r="F50" s="65">
        <v>42.53832</v>
      </c>
      <c r="G50" s="65"/>
      <c r="H50" s="65"/>
      <c r="I50" s="65"/>
      <c r="J50" s="65"/>
      <c r="K50" s="65"/>
      <c r="L50" s="65">
        <v>42.53832</v>
      </c>
      <c r="M50" s="65">
        <v>42.53832</v>
      </c>
      <c r="N50" s="65"/>
    </row>
    <row r="51" ht="22.9" customHeight="1" spans="1:14">
      <c r="A51" s="14" t="s">
        <v>214</v>
      </c>
      <c r="B51" s="14" t="s">
        <v>216</v>
      </c>
      <c r="C51" s="14" t="s">
        <v>187</v>
      </c>
      <c r="D51" s="15" t="s">
        <v>219</v>
      </c>
      <c r="E51" s="29" t="s">
        <v>220</v>
      </c>
      <c r="F51" s="61">
        <v>42.53832</v>
      </c>
      <c r="G51" s="61"/>
      <c r="H51" s="63"/>
      <c r="I51" s="63"/>
      <c r="J51" s="63"/>
      <c r="K51" s="63"/>
      <c r="L51" s="61">
        <v>42.53832</v>
      </c>
      <c r="M51" s="63">
        <v>42.53832</v>
      </c>
      <c r="N51" s="63"/>
    </row>
    <row r="52" ht="22.9" customHeight="1" spans="1:14">
      <c r="A52" s="57"/>
      <c r="B52" s="57"/>
      <c r="C52" s="57"/>
      <c r="D52" s="11" t="s">
        <v>162</v>
      </c>
      <c r="E52" s="11" t="s">
        <v>163</v>
      </c>
      <c r="F52" s="65">
        <v>315.776559</v>
      </c>
      <c r="G52" s="65"/>
      <c r="H52" s="65"/>
      <c r="I52" s="65"/>
      <c r="J52" s="65"/>
      <c r="K52" s="65"/>
      <c r="L52" s="65">
        <v>315.776559</v>
      </c>
      <c r="M52" s="65">
        <v>315.776559</v>
      </c>
      <c r="N52" s="65"/>
    </row>
    <row r="53" ht="22.9" customHeight="1" spans="1:14">
      <c r="A53" s="58" t="s">
        <v>182</v>
      </c>
      <c r="B53" s="58"/>
      <c r="C53" s="58"/>
      <c r="D53" s="60" t="s">
        <v>182</v>
      </c>
      <c r="E53" s="60" t="s">
        <v>183</v>
      </c>
      <c r="F53" s="65">
        <v>37.348152</v>
      </c>
      <c r="G53" s="65"/>
      <c r="H53" s="65"/>
      <c r="I53" s="65"/>
      <c r="J53" s="65"/>
      <c r="K53" s="65"/>
      <c r="L53" s="65">
        <v>37.348152</v>
      </c>
      <c r="M53" s="65">
        <v>37.348152</v>
      </c>
      <c r="N53" s="65"/>
    </row>
    <row r="54" ht="22.9" customHeight="1" spans="1:14">
      <c r="A54" s="58" t="s">
        <v>182</v>
      </c>
      <c r="B54" s="58" t="s">
        <v>184</v>
      </c>
      <c r="C54" s="58"/>
      <c r="D54" s="60" t="s">
        <v>185</v>
      </c>
      <c r="E54" s="60" t="s">
        <v>186</v>
      </c>
      <c r="F54" s="65">
        <v>35.544576</v>
      </c>
      <c r="G54" s="65"/>
      <c r="H54" s="65"/>
      <c r="I54" s="65"/>
      <c r="J54" s="65"/>
      <c r="K54" s="65"/>
      <c r="L54" s="65">
        <v>35.544576</v>
      </c>
      <c r="M54" s="65">
        <v>35.544576</v>
      </c>
      <c r="N54" s="65"/>
    </row>
    <row r="55" ht="22.9" customHeight="1" spans="1:14">
      <c r="A55" s="14" t="s">
        <v>182</v>
      </c>
      <c r="B55" s="14" t="s">
        <v>184</v>
      </c>
      <c r="C55" s="14" t="s">
        <v>184</v>
      </c>
      <c r="D55" s="15" t="s">
        <v>190</v>
      </c>
      <c r="E55" s="29" t="s">
        <v>191</v>
      </c>
      <c r="F55" s="61">
        <v>35.544576</v>
      </c>
      <c r="G55" s="61"/>
      <c r="H55" s="63"/>
      <c r="I55" s="63"/>
      <c r="J55" s="63"/>
      <c r="K55" s="63"/>
      <c r="L55" s="61">
        <v>35.544576</v>
      </c>
      <c r="M55" s="63">
        <v>35.544576</v>
      </c>
      <c r="N55" s="63"/>
    </row>
    <row r="56" ht="22.9" customHeight="1" spans="1:14">
      <c r="A56" s="58" t="s">
        <v>182</v>
      </c>
      <c r="B56" s="58" t="s">
        <v>221</v>
      </c>
      <c r="C56" s="58"/>
      <c r="D56" s="60" t="s">
        <v>222</v>
      </c>
      <c r="E56" s="60" t="s">
        <v>223</v>
      </c>
      <c r="F56" s="65">
        <v>1.803576</v>
      </c>
      <c r="G56" s="65"/>
      <c r="H56" s="65"/>
      <c r="I56" s="65"/>
      <c r="J56" s="65"/>
      <c r="K56" s="65"/>
      <c r="L56" s="65">
        <v>1.803576</v>
      </c>
      <c r="M56" s="65">
        <v>1.803576</v>
      </c>
      <c r="N56" s="65"/>
    </row>
    <row r="57" ht="22.9" customHeight="1" spans="1:14">
      <c r="A57" s="14" t="s">
        <v>182</v>
      </c>
      <c r="B57" s="14" t="s">
        <v>221</v>
      </c>
      <c r="C57" s="14" t="s">
        <v>216</v>
      </c>
      <c r="D57" s="15" t="s">
        <v>224</v>
      </c>
      <c r="E57" s="29" t="s">
        <v>225</v>
      </c>
      <c r="F57" s="61">
        <v>1.803576</v>
      </c>
      <c r="G57" s="61"/>
      <c r="H57" s="63"/>
      <c r="I57" s="63"/>
      <c r="J57" s="63"/>
      <c r="K57" s="63"/>
      <c r="L57" s="61">
        <v>1.803576</v>
      </c>
      <c r="M57" s="63">
        <v>1.803576</v>
      </c>
      <c r="N57" s="63"/>
    </row>
    <row r="58" ht="22.9" customHeight="1" spans="1:14">
      <c r="A58" s="58" t="s">
        <v>198</v>
      </c>
      <c r="B58" s="58"/>
      <c r="C58" s="58"/>
      <c r="D58" s="60" t="s">
        <v>198</v>
      </c>
      <c r="E58" s="60" t="s">
        <v>199</v>
      </c>
      <c r="F58" s="65">
        <v>16.458615</v>
      </c>
      <c r="G58" s="65"/>
      <c r="H58" s="65"/>
      <c r="I58" s="65"/>
      <c r="J58" s="65"/>
      <c r="K58" s="65"/>
      <c r="L58" s="65">
        <v>16.458615</v>
      </c>
      <c r="M58" s="65">
        <v>16.458615</v>
      </c>
      <c r="N58" s="65"/>
    </row>
    <row r="59" ht="22.9" customHeight="1" spans="1:14">
      <c r="A59" s="58" t="s">
        <v>198</v>
      </c>
      <c r="B59" s="58" t="s">
        <v>187</v>
      </c>
      <c r="C59" s="58"/>
      <c r="D59" s="60" t="s">
        <v>235</v>
      </c>
      <c r="E59" s="60" t="s">
        <v>236</v>
      </c>
      <c r="F59" s="65">
        <v>0.907863</v>
      </c>
      <c r="G59" s="65"/>
      <c r="H59" s="65"/>
      <c r="I59" s="65"/>
      <c r="J59" s="65"/>
      <c r="K59" s="65"/>
      <c r="L59" s="65">
        <v>0.907863</v>
      </c>
      <c r="M59" s="65">
        <v>0.907863</v>
      </c>
      <c r="N59" s="65"/>
    </row>
    <row r="60" ht="22.9" customHeight="1" spans="1:14">
      <c r="A60" s="14" t="s">
        <v>198</v>
      </c>
      <c r="B60" s="14" t="s">
        <v>187</v>
      </c>
      <c r="C60" s="14" t="s">
        <v>216</v>
      </c>
      <c r="D60" s="15" t="s">
        <v>237</v>
      </c>
      <c r="E60" s="29" t="s">
        <v>238</v>
      </c>
      <c r="F60" s="61">
        <v>0.907863</v>
      </c>
      <c r="G60" s="61"/>
      <c r="H60" s="63"/>
      <c r="I60" s="63"/>
      <c r="J60" s="63"/>
      <c r="K60" s="63"/>
      <c r="L60" s="61">
        <v>0.907863</v>
      </c>
      <c r="M60" s="63">
        <v>0.907863</v>
      </c>
      <c r="N60" s="63"/>
    </row>
    <row r="61" ht="22.9" customHeight="1" spans="1:14">
      <c r="A61" s="58" t="s">
        <v>198</v>
      </c>
      <c r="B61" s="58" t="s">
        <v>200</v>
      </c>
      <c r="C61" s="58"/>
      <c r="D61" s="60" t="s">
        <v>201</v>
      </c>
      <c r="E61" s="60" t="s">
        <v>202</v>
      </c>
      <c r="F61" s="65">
        <v>15.550752</v>
      </c>
      <c r="G61" s="65"/>
      <c r="H61" s="65"/>
      <c r="I61" s="65"/>
      <c r="J61" s="65"/>
      <c r="K61" s="65"/>
      <c r="L61" s="65">
        <v>15.550752</v>
      </c>
      <c r="M61" s="65">
        <v>15.550752</v>
      </c>
      <c r="N61" s="65"/>
    </row>
    <row r="62" ht="22.9" customHeight="1" spans="1:14">
      <c r="A62" s="14" t="s">
        <v>198</v>
      </c>
      <c r="B62" s="14" t="s">
        <v>200</v>
      </c>
      <c r="C62" s="14" t="s">
        <v>216</v>
      </c>
      <c r="D62" s="15" t="s">
        <v>226</v>
      </c>
      <c r="E62" s="29" t="s">
        <v>227</v>
      </c>
      <c r="F62" s="61">
        <v>15.550752</v>
      </c>
      <c r="G62" s="61"/>
      <c r="H62" s="63"/>
      <c r="I62" s="63"/>
      <c r="J62" s="63"/>
      <c r="K62" s="63"/>
      <c r="L62" s="61">
        <v>15.550752</v>
      </c>
      <c r="M62" s="63">
        <v>15.550752</v>
      </c>
      <c r="N62" s="63"/>
    </row>
    <row r="63" ht="22.9" customHeight="1" spans="1:14">
      <c r="A63" s="58" t="s">
        <v>208</v>
      </c>
      <c r="B63" s="58"/>
      <c r="C63" s="58"/>
      <c r="D63" s="60" t="s">
        <v>208</v>
      </c>
      <c r="E63" s="60" t="s">
        <v>209</v>
      </c>
      <c r="F63" s="65">
        <v>233.9016</v>
      </c>
      <c r="G63" s="65"/>
      <c r="H63" s="65"/>
      <c r="I63" s="65"/>
      <c r="J63" s="65"/>
      <c r="K63" s="65"/>
      <c r="L63" s="65">
        <v>233.9016</v>
      </c>
      <c r="M63" s="65">
        <v>233.9016</v>
      </c>
      <c r="N63" s="65"/>
    </row>
    <row r="64" ht="22.9" customHeight="1" spans="1:14">
      <c r="A64" s="58" t="s">
        <v>208</v>
      </c>
      <c r="B64" s="58" t="s">
        <v>187</v>
      </c>
      <c r="C64" s="58"/>
      <c r="D64" s="60" t="s">
        <v>210</v>
      </c>
      <c r="E64" s="60" t="s">
        <v>211</v>
      </c>
      <c r="F64" s="65">
        <v>233.9016</v>
      </c>
      <c r="G64" s="65"/>
      <c r="H64" s="65"/>
      <c r="I64" s="65"/>
      <c r="J64" s="65"/>
      <c r="K64" s="65"/>
      <c r="L64" s="65">
        <v>233.9016</v>
      </c>
      <c r="M64" s="65">
        <v>233.9016</v>
      </c>
      <c r="N64" s="65"/>
    </row>
    <row r="65" ht="22.9" customHeight="1" spans="1:14">
      <c r="A65" s="14" t="s">
        <v>208</v>
      </c>
      <c r="B65" s="14" t="s">
        <v>187</v>
      </c>
      <c r="C65" s="14" t="s">
        <v>228</v>
      </c>
      <c r="D65" s="15" t="s">
        <v>229</v>
      </c>
      <c r="E65" s="29" t="s">
        <v>230</v>
      </c>
      <c r="F65" s="61">
        <v>233.9016</v>
      </c>
      <c r="G65" s="61"/>
      <c r="H65" s="63"/>
      <c r="I65" s="63"/>
      <c r="J65" s="63"/>
      <c r="K65" s="63"/>
      <c r="L65" s="61">
        <v>233.9016</v>
      </c>
      <c r="M65" s="63">
        <v>233.9016</v>
      </c>
      <c r="N65" s="63"/>
    </row>
    <row r="66" ht="22.9" customHeight="1" spans="1:14">
      <c r="A66" s="58" t="s">
        <v>214</v>
      </c>
      <c r="B66" s="58"/>
      <c r="C66" s="58"/>
      <c r="D66" s="60" t="s">
        <v>214</v>
      </c>
      <c r="E66" s="60" t="s">
        <v>215</v>
      </c>
      <c r="F66" s="65">
        <v>28.068192</v>
      </c>
      <c r="G66" s="65"/>
      <c r="H66" s="65"/>
      <c r="I66" s="65"/>
      <c r="J66" s="65"/>
      <c r="K66" s="65"/>
      <c r="L66" s="65">
        <v>28.068192</v>
      </c>
      <c r="M66" s="65">
        <v>28.068192</v>
      </c>
      <c r="N66" s="65"/>
    </row>
    <row r="67" ht="22.9" customHeight="1" spans="1:14">
      <c r="A67" s="58" t="s">
        <v>214</v>
      </c>
      <c r="B67" s="58" t="s">
        <v>216</v>
      </c>
      <c r="C67" s="58"/>
      <c r="D67" s="60" t="s">
        <v>217</v>
      </c>
      <c r="E67" s="60" t="s">
        <v>218</v>
      </c>
      <c r="F67" s="65">
        <v>28.068192</v>
      </c>
      <c r="G67" s="65"/>
      <c r="H67" s="65"/>
      <c r="I67" s="65"/>
      <c r="J67" s="65"/>
      <c r="K67" s="65"/>
      <c r="L67" s="65">
        <v>28.068192</v>
      </c>
      <c r="M67" s="65">
        <v>28.068192</v>
      </c>
      <c r="N67" s="65"/>
    </row>
    <row r="68" ht="22.9" customHeight="1" spans="1:14">
      <c r="A68" s="14" t="s">
        <v>214</v>
      </c>
      <c r="B68" s="14" t="s">
        <v>216</v>
      </c>
      <c r="C68" s="14" t="s">
        <v>187</v>
      </c>
      <c r="D68" s="15" t="s">
        <v>219</v>
      </c>
      <c r="E68" s="29" t="s">
        <v>220</v>
      </c>
      <c r="F68" s="61">
        <v>28.068192</v>
      </c>
      <c r="G68" s="61"/>
      <c r="H68" s="63"/>
      <c r="I68" s="63"/>
      <c r="J68" s="63"/>
      <c r="K68" s="63"/>
      <c r="L68" s="61">
        <v>28.068192</v>
      </c>
      <c r="M68" s="63">
        <v>28.068192</v>
      </c>
      <c r="N68" s="63"/>
    </row>
    <row r="69" ht="22.9" customHeight="1" spans="1:14">
      <c r="A69" s="57"/>
      <c r="B69" s="57"/>
      <c r="C69" s="57"/>
      <c r="D69" s="11" t="s">
        <v>164</v>
      </c>
      <c r="E69" s="11" t="s">
        <v>165</v>
      </c>
      <c r="F69" s="65">
        <v>117.419142</v>
      </c>
      <c r="G69" s="65"/>
      <c r="H69" s="65"/>
      <c r="I69" s="65"/>
      <c r="J69" s="65"/>
      <c r="K69" s="65"/>
      <c r="L69" s="65">
        <v>117.419142</v>
      </c>
      <c r="M69" s="65">
        <v>117.419142</v>
      </c>
      <c r="N69" s="65"/>
    </row>
    <row r="70" ht="22.9" customHeight="1" spans="1:14">
      <c r="A70" s="58" t="s">
        <v>182</v>
      </c>
      <c r="B70" s="58"/>
      <c r="C70" s="58"/>
      <c r="D70" s="60" t="s">
        <v>182</v>
      </c>
      <c r="E70" s="60" t="s">
        <v>183</v>
      </c>
      <c r="F70" s="65">
        <v>13.650888</v>
      </c>
      <c r="G70" s="65"/>
      <c r="H70" s="65"/>
      <c r="I70" s="65"/>
      <c r="J70" s="65"/>
      <c r="K70" s="65"/>
      <c r="L70" s="65">
        <v>13.650888</v>
      </c>
      <c r="M70" s="65">
        <v>13.650888</v>
      </c>
      <c r="N70" s="65"/>
    </row>
    <row r="71" ht="22.9" customHeight="1" spans="1:14">
      <c r="A71" s="58" t="s">
        <v>182</v>
      </c>
      <c r="B71" s="58" t="s">
        <v>184</v>
      </c>
      <c r="C71" s="58"/>
      <c r="D71" s="60" t="s">
        <v>185</v>
      </c>
      <c r="E71" s="60" t="s">
        <v>186</v>
      </c>
      <c r="F71" s="65">
        <v>13.004928</v>
      </c>
      <c r="G71" s="65"/>
      <c r="H71" s="65"/>
      <c r="I71" s="65"/>
      <c r="J71" s="65"/>
      <c r="K71" s="65"/>
      <c r="L71" s="65">
        <v>13.004928</v>
      </c>
      <c r="M71" s="65">
        <v>13.004928</v>
      </c>
      <c r="N71" s="65"/>
    </row>
    <row r="72" ht="22.9" customHeight="1" spans="1:14">
      <c r="A72" s="14" t="s">
        <v>182</v>
      </c>
      <c r="B72" s="14" t="s">
        <v>184</v>
      </c>
      <c r="C72" s="14" t="s">
        <v>184</v>
      </c>
      <c r="D72" s="15" t="s">
        <v>190</v>
      </c>
      <c r="E72" s="29" t="s">
        <v>191</v>
      </c>
      <c r="F72" s="61">
        <v>13.004928</v>
      </c>
      <c r="G72" s="61"/>
      <c r="H72" s="63"/>
      <c r="I72" s="63"/>
      <c r="J72" s="63"/>
      <c r="K72" s="63"/>
      <c r="L72" s="61">
        <v>13.004928</v>
      </c>
      <c r="M72" s="63">
        <v>13.004928</v>
      </c>
      <c r="N72" s="63"/>
    </row>
    <row r="73" ht="22.9" customHeight="1" spans="1:14">
      <c r="A73" s="58" t="s">
        <v>182</v>
      </c>
      <c r="B73" s="58" t="s">
        <v>221</v>
      </c>
      <c r="C73" s="58"/>
      <c r="D73" s="60" t="s">
        <v>222</v>
      </c>
      <c r="E73" s="60" t="s">
        <v>223</v>
      </c>
      <c r="F73" s="65">
        <v>0.64596</v>
      </c>
      <c r="G73" s="65"/>
      <c r="H73" s="65"/>
      <c r="I73" s="65"/>
      <c r="J73" s="65"/>
      <c r="K73" s="65"/>
      <c r="L73" s="65">
        <v>0.64596</v>
      </c>
      <c r="M73" s="65">
        <v>0.64596</v>
      </c>
      <c r="N73" s="65"/>
    </row>
    <row r="74" ht="22.9" customHeight="1" spans="1:14">
      <c r="A74" s="14" t="s">
        <v>182</v>
      </c>
      <c r="B74" s="14" t="s">
        <v>221</v>
      </c>
      <c r="C74" s="14" t="s">
        <v>216</v>
      </c>
      <c r="D74" s="15" t="s">
        <v>224</v>
      </c>
      <c r="E74" s="29" t="s">
        <v>225</v>
      </c>
      <c r="F74" s="61">
        <v>0.64596</v>
      </c>
      <c r="G74" s="61"/>
      <c r="H74" s="63"/>
      <c r="I74" s="63"/>
      <c r="J74" s="63"/>
      <c r="K74" s="63"/>
      <c r="L74" s="61">
        <v>0.64596</v>
      </c>
      <c r="M74" s="63">
        <v>0.64596</v>
      </c>
      <c r="N74" s="63"/>
    </row>
    <row r="75" ht="22.9" customHeight="1" spans="1:14">
      <c r="A75" s="58" t="s">
        <v>198</v>
      </c>
      <c r="B75" s="58"/>
      <c r="C75" s="58"/>
      <c r="D75" s="60" t="s">
        <v>198</v>
      </c>
      <c r="E75" s="60" t="s">
        <v>199</v>
      </c>
      <c r="F75" s="65">
        <v>6.013758</v>
      </c>
      <c r="G75" s="65"/>
      <c r="H75" s="65"/>
      <c r="I75" s="65"/>
      <c r="J75" s="65"/>
      <c r="K75" s="65"/>
      <c r="L75" s="65">
        <v>6.013758</v>
      </c>
      <c r="M75" s="65">
        <v>6.013758</v>
      </c>
      <c r="N75" s="65"/>
    </row>
    <row r="76" ht="22.9" customHeight="1" spans="1:14">
      <c r="A76" s="58" t="s">
        <v>198</v>
      </c>
      <c r="B76" s="58" t="s">
        <v>200</v>
      </c>
      <c r="C76" s="58"/>
      <c r="D76" s="60" t="s">
        <v>201</v>
      </c>
      <c r="E76" s="60" t="s">
        <v>202</v>
      </c>
      <c r="F76" s="65">
        <v>6.013758</v>
      </c>
      <c r="G76" s="65"/>
      <c r="H76" s="65"/>
      <c r="I76" s="65"/>
      <c r="J76" s="65"/>
      <c r="K76" s="65"/>
      <c r="L76" s="65">
        <v>6.013758</v>
      </c>
      <c r="M76" s="65">
        <v>6.013758</v>
      </c>
      <c r="N76" s="65"/>
    </row>
    <row r="77" ht="22.9" customHeight="1" spans="1:14">
      <c r="A77" s="14" t="s">
        <v>198</v>
      </c>
      <c r="B77" s="14" t="s">
        <v>200</v>
      </c>
      <c r="C77" s="14" t="s">
        <v>216</v>
      </c>
      <c r="D77" s="15" t="s">
        <v>226</v>
      </c>
      <c r="E77" s="29" t="s">
        <v>227</v>
      </c>
      <c r="F77" s="61">
        <v>6.013758</v>
      </c>
      <c r="G77" s="61"/>
      <c r="H77" s="63"/>
      <c r="I77" s="63"/>
      <c r="J77" s="63"/>
      <c r="K77" s="63"/>
      <c r="L77" s="61">
        <v>6.013758</v>
      </c>
      <c r="M77" s="63">
        <v>6.013758</v>
      </c>
      <c r="N77" s="63"/>
    </row>
    <row r="78" ht="22.9" customHeight="1" spans="1:14">
      <c r="A78" s="58" t="s">
        <v>208</v>
      </c>
      <c r="B78" s="58"/>
      <c r="C78" s="58"/>
      <c r="D78" s="60" t="s">
        <v>208</v>
      </c>
      <c r="E78" s="60" t="s">
        <v>209</v>
      </c>
      <c r="F78" s="65">
        <v>87.2808</v>
      </c>
      <c r="G78" s="65"/>
      <c r="H78" s="65"/>
      <c r="I78" s="65"/>
      <c r="J78" s="65"/>
      <c r="K78" s="65"/>
      <c r="L78" s="65">
        <v>87.2808</v>
      </c>
      <c r="M78" s="65">
        <v>87.2808</v>
      </c>
      <c r="N78" s="65"/>
    </row>
    <row r="79" ht="22.9" customHeight="1" spans="1:14">
      <c r="A79" s="58" t="s">
        <v>208</v>
      </c>
      <c r="B79" s="58" t="s">
        <v>187</v>
      </c>
      <c r="C79" s="58"/>
      <c r="D79" s="60" t="s">
        <v>210</v>
      </c>
      <c r="E79" s="60" t="s">
        <v>211</v>
      </c>
      <c r="F79" s="65">
        <v>87.2808</v>
      </c>
      <c r="G79" s="65"/>
      <c r="H79" s="65"/>
      <c r="I79" s="65"/>
      <c r="J79" s="65"/>
      <c r="K79" s="65"/>
      <c r="L79" s="65">
        <v>87.2808</v>
      </c>
      <c r="M79" s="65">
        <v>87.2808</v>
      </c>
      <c r="N79" s="65"/>
    </row>
    <row r="80" ht="22.9" customHeight="1" spans="1:14">
      <c r="A80" s="14" t="s">
        <v>208</v>
      </c>
      <c r="B80" s="14" t="s">
        <v>187</v>
      </c>
      <c r="C80" s="14" t="s">
        <v>228</v>
      </c>
      <c r="D80" s="15" t="s">
        <v>229</v>
      </c>
      <c r="E80" s="29" t="s">
        <v>230</v>
      </c>
      <c r="F80" s="61">
        <v>87.2808</v>
      </c>
      <c r="G80" s="61"/>
      <c r="H80" s="63"/>
      <c r="I80" s="63"/>
      <c r="J80" s="63"/>
      <c r="K80" s="63"/>
      <c r="L80" s="61">
        <v>87.2808</v>
      </c>
      <c r="M80" s="63">
        <v>87.2808</v>
      </c>
      <c r="N80" s="63"/>
    </row>
    <row r="81" ht="22.9" customHeight="1" spans="1:14">
      <c r="A81" s="58" t="s">
        <v>214</v>
      </c>
      <c r="B81" s="58"/>
      <c r="C81" s="58"/>
      <c r="D81" s="60" t="s">
        <v>214</v>
      </c>
      <c r="E81" s="60" t="s">
        <v>215</v>
      </c>
      <c r="F81" s="65">
        <v>10.473696</v>
      </c>
      <c r="G81" s="65"/>
      <c r="H81" s="65"/>
      <c r="I81" s="65"/>
      <c r="J81" s="65"/>
      <c r="K81" s="65"/>
      <c r="L81" s="65">
        <v>10.473696</v>
      </c>
      <c r="M81" s="65">
        <v>10.473696</v>
      </c>
      <c r="N81" s="65"/>
    </row>
    <row r="82" ht="22.9" customHeight="1" spans="1:14">
      <c r="A82" s="58" t="s">
        <v>214</v>
      </c>
      <c r="B82" s="58" t="s">
        <v>216</v>
      </c>
      <c r="C82" s="58"/>
      <c r="D82" s="60" t="s">
        <v>217</v>
      </c>
      <c r="E82" s="60" t="s">
        <v>218</v>
      </c>
      <c r="F82" s="65">
        <v>10.473696</v>
      </c>
      <c r="G82" s="65"/>
      <c r="H82" s="65"/>
      <c r="I82" s="65"/>
      <c r="J82" s="65"/>
      <c r="K82" s="65"/>
      <c r="L82" s="65">
        <v>10.473696</v>
      </c>
      <c r="M82" s="65">
        <v>10.473696</v>
      </c>
      <c r="N82" s="65"/>
    </row>
    <row r="83" ht="22.9" customHeight="1" spans="1:14">
      <c r="A83" s="14" t="s">
        <v>214</v>
      </c>
      <c r="B83" s="14" t="s">
        <v>216</v>
      </c>
      <c r="C83" s="14" t="s">
        <v>187</v>
      </c>
      <c r="D83" s="15" t="s">
        <v>219</v>
      </c>
      <c r="E83" s="29" t="s">
        <v>220</v>
      </c>
      <c r="F83" s="61">
        <v>10.473696</v>
      </c>
      <c r="G83" s="61"/>
      <c r="H83" s="63"/>
      <c r="I83" s="63"/>
      <c r="J83" s="63"/>
      <c r="K83" s="63"/>
      <c r="L83" s="61">
        <v>10.473696</v>
      </c>
      <c r="M83" s="63">
        <v>10.473696</v>
      </c>
      <c r="N83" s="63"/>
    </row>
    <row r="84" ht="22.9" customHeight="1" spans="1:14">
      <c r="A84" s="57"/>
      <c r="B84" s="57"/>
      <c r="C84" s="57"/>
      <c r="D84" s="11" t="s">
        <v>166</v>
      </c>
      <c r="E84" s="11" t="s">
        <v>167</v>
      </c>
      <c r="F84" s="65">
        <v>90.541797</v>
      </c>
      <c r="G84" s="65"/>
      <c r="H84" s="65"/>
      <c r="I84" s="65"/>
      <c r="J84" s="65"/>
      <c r="K84" s="65"/>
      <c r="L84" s="65">
        <v>90.541797</v>
      </c>
      <c r="M84" s="65">
        <v>90.541797</v>
      </c>
      <c r="N84" s="65"/>
    </row>
    <row r="85" ht="22.9" customHeight="1" spans="1:14">
      <c r="A85" s="58" t="s">
        <v>182</v>
      </c>
      <c r="B85" s="58"/>
      <c r="C85" s="58"/>
      <c r="D85" s="60" t="s">
        <v>182</v>
      </c>
      <c r="E85" s="60" t="s">
        <v>183</v>
      </c>
      <c r="F85" s="65">
        <v>10.634076</v>
      </c>
      <c r="G85" s="65"/>
      <c r="H85" s="65"/>
      <c r="I85" s="65"/>
      <c r="J85" s="65"/>
      <c r="K85" s="65"/>
      <c r="L85" s="65">
        <v>10.634076</v>
      </c>
      <c r="M85" s="65">
        <v>10.634076</v>
      </c>
      <c r="N85" s="65"/>
    </row>
    <row r="86" ht="22.9" customHeight="1" spans="1:14">
      <c r="A86" s="58" t="s">
        <v>182</v>
      </c>
      <c r="B86" s="58" t="s">
        <v>184</v>
      </c>
      <c r="C86" s="58"/>
      <c r="D86" s="60" t="s">
        <v>185</v>
      </c>
      <c r="E86" s="60" t="s">
        <v>186</v>
      </c>
      <c r="F86" s="65">
        <v>10.129728</v>
      </c>
      <c r="G86" s="65"/>
      <c r="H86" s="65"/>
      <c r="I86" s="65"/>
      <c r="J86" s="65"/>
      <c r="K86" s="65"/>
      <c r="L86" s="65">
        <v>10.129728</v>
      </c>
      <c r="M86" s="65">
        <v>10.129728</v>
      </c>
      <c r="N86" s="65"/>
    </row>
    <row r="87" ht="22.9" customHeight="1" spans="1:14">
      <c r="A87" s="14" t="s">
        <v>182</v>
      </c>
      <c r="B87" s="14" t="s">
        <v>184</v>
      </c>
      <c r="C87" s="14" t="s">
        <v>184</v>
      </c>
      <c r="D87" s="15" t="s">
        <v>190</v>
      </c>
      <c r="E87" s="29" t="s">
        <v>191</v>
      </c>
      <c r="F87" s="61">
        <v>10.129728</v>
      </c>
      <c r="G87" s="61"/>
      <c r="H87" s="63"/>
      <c r="I87" s="63"/>
      <c r="J87" s="63"/>
      <c r="K87" s="63"/>
      <c r="L87" s="61">
        <v>10.129728</v>
      </c>
      <c r="M87" s="63">
        <v>10.129728</v>
      </c>
      <c r="N87" s="63"/>
    </row>
    <row r="88" ht="22.9" customHeight="1" spans="1:14">
      <c r="A88" s="58" t="s">
        <v>182</v>
      </c>
      <c r="B88" s="58" t="s">
        <v>221</v>
      </c>
      <c r="C88" s="58"/>
      <c r="D88" s="60" t="s">
        <v>222</v>
      </c>
      <c r="E88" s="60" t="s">
        <v>223</v>
      </c>
      <c r="F88" s="65">
        <v>0.504348</v>
      </c>
      <c r="G88" s="65"/>
      <c r="H88" s="65"/>
      <c r="I88" s="65"/>
      <c r="J88" s="65"/>
      <c r="K88" s="65"/>
      <c r="L88" s="65">
        <v>0.504348</v>
      </c>
      <c r="M88" s="65">
        <v>0.504348</v>
      </c>
      <c r="N88" s="65"/>
    </row>
    <row r="89" ht="22.9" customHeight="1" spans="1:14">
      <c r="A89" s="14" t="s">
        <v>182</v>
      </c>
      <c r="B89" s="14" t="s">
        <v>221</v>
      </c>
      <c r="C89" s="14" t="s">
        <v>216</v>
      </c>
      <c r="D89" s="15" t="s">
        <v>224</v>
      </c>
      <c r="E89" s="29" t="s">
        <v>225</v>
      </c>
      <c r="F89" s="61">
        <v>0.504348</v>
      </c>
      <c r="G89" s="61"/>
      <c r="H89" s="63"/>
      <c r="I89" s="63"/>
      <c r="J89" s="63"/>
      <c r="K89" s="63"/>
      <c r="L89" s="61">
        <v>0.504348</v>
      </c>
      <c r="M89" s="63">
        <v>0.504348</v>
      </c>
      <c r="N89" s="63"/>
    </row>
    <row r="90" ht="22.9" customHeight="1" spans="1:14">
      <c r="A90" s="58" t="s">
        <v>198</v>
      </c>
      <c r="B90" s="58"/>
      <c r="C90" s="58"/>
      <c r="D90" s="60" t="s">
        <v>198</v>
      </c>
      <c r="E90" s="60" t="s">
        <v>199</v>
      </c>
      <c r="F90" s="65">
        <v>4.685385</v>
      </c>
      <c r="G90" s="65"/>
      <c r="H90" s="65"/>
      <c r="I90" s="65"/>
      <c r="J90" s="65"/>
      <c r="K90" s="65"/>
      <c r="L90" s="65">
        <v>4.685385</v>
      </c>
      <c r="M90" s="65">
        <v>4.685385</v>
      </c>
      <c r="N90" s="65"/>
    </row>
    <row r="91" ht="22.9" customHeight="1" spans="1:14">
      <c r="A91" s="58" t="s">
        <v>198</v>
      </c>
      <c r="B91" s="58" t="s">
        <v>200</v>
      </c>
      <c r="C91" s="58"/>
      <c r="D91" s="60" t="s">
        <v>201</v>
      </c>
      <c r="E91" s="60" t="s">
        <v>202</v>
      </c>
      <c r="F91" s="65">
        <v>4.685385</v>
      </c>
      <c r="G91" s="65"/>
      <c r="H91" s="65"/>
      <c r="I91" s="65"/>
      <c r="J91" s="65"/>
      <c r="K91" s="65"/>
      <c r="L91" s="65">
        <v>4.685385</v>
      </c>
      <c r="M91" s="65">
        <v>4.685385</v>
      </c>
      <c r="N91" s="65"/>
    </row>
    <row r="92" ht="22.9" customHeight="1" spans="1:14">
      <c r="A92" s="14" t="s">
        <v>198</v>
      </c>
      <c r="B92" s="14" t="s">
        <v>200</v>
      </c>
      <c r="C92" s="14" t="s">
        <v>216</v>
      </c>
      <c r="D92" s="15" t="s">
        <v>226</v>
      </c>
      <c r="E92" s="29" t="s">
        <v>227</v>
      </c>
      <c r="F92" s="61">
        <v>4.685385</v>
      </c>
      <c r="G92" s="61"/>
      <c r="H92" s="63"/>
      <c r="I92" s="63"/>
      <c r="J92" s="63"/>
      <c r="K92" s="63"/>
      <c r="L92" s="61">
        <v>4.685385</v>
      </c>
      <c r="M92" s="63">
        <v>4.685385</v>
      </c>
      <c r="N92" s="63"/>
    </row>
    <row r="93" ht="22.9" customHeight="1" spans="1:14">
      <c r="A93" s="58" t="s">
        <v>208</v>
      </c>
      <c r="B93" s="58"/>
      <c r="C93" s="58"/>
      <c r="D93" s="60" t="s">
        <v>208</v>
      </c>
      <c r="E93" s="60" t="s">
        <v>209</v>
      </c>
      <c r="F93" s="65">
        <v>67.1628</v>
      </c>
      <c r="G93" s="65"/>
      <c r="H93" s="65"/>
      <c r="I93" s="65"/>
      <c r="J93" s="65"/>
      <c r="K93" s="65"/>
      <c r="L93" s="65">
        <v>67.1628</v>
      </c>
      <c r="M93" s="65">
        <v>67.1628</v>
      </c>
      <c r="N93" s="65"/>
    </row>
    <row r="94" ht="22.9" customHeight="1" spans="1:14">
      <c r="A94" s="58" t="s">
        <v>208</v>
      </c>
      <c r="B94" s="58" t="s">
        <v>187</v>
      </c>
      <c r="C94" s="58"/>
      <c r="D94" s="60" t="s">
        <v>210</v>
      </c>
      <c r="E94" s="60" t="s">
        <v>211</v>
      </c>
      <c r="F94" s="65">
        <v>67.1628</v>
      </c>
      <c r="G94" s="65"/>
      <c r="H94" s="65"/>
      <c r="I94" s="65"/>
      <c r="J94" s="65"/>
      <c r="K94" s="65"/>
      <c r="L94" s="65">
        <v>67.1628</v>
      </c>
      <c r="M94" s="65">
        <v>67.1628</v>
      </c>
      <c r="N94" s="65"/>
    </row>
    <row r="95" ht="22.9" customHeight="1" spans="1:14">
      <c r="A95" s="14" t="s">
        <v>208</v>
      </c>
      <c r="B95" s="14" t="s">
        <v>187</v>
      </c>
      <c r="C95" s="14" t="s">
        <v>228</v>
      </c>
      <c r="D95" s="15" t="s">
        <v>229</v>
      </c>
      <c r="E95" s="29" t="s">
        <v>230</v>
      </c>
      <c r="F95" s="61">
        <v>67.1628</v>
      </c>
      <c r="G95" s="61"/>
      <c r="H95" s="63"/>
      <c r="I95" s="63"/>
      <c r="J95" s="63"/>
      <c r="K95" s="63"/>
      <c r="L95" s="61">
        <v>67.1628</v>
      </c>
      <c r="M95" s="63">
        <v>67.1628</v>
      </c>
      <c r="N95" s="63"/>
    </row>
    <row r="96" ht="22.9" customHeight="1" spans="1:14">
      <c r="A96" s="58" t="s">
        <v>214</v>
      </c>
      <c r="B96" s="58"/>
      <c r="C96" s="58"/>
      <c r="D96" s="60" t="s">
        <v>214</v>
      </c>
      <c r="E96" s="60" t="s">
        <v>215</v>
      </c>
      <c r="F96" s="65">
        <v>8.059536</v>
      </c>
      <c r="G96" s="65"/>
      <c r="H96" s="65"/>
      <c r="I96" s="65"/>
      <c r="J96" s="65"/>
      <c r="K96" s="65"/>
      <c r="L96" s="65">
        <v>8.059536</v>
      </c>
      <c r="M96" s="65">
        <v>8.059536</v>
      </c>
      <c r="N96" s="65"/>
    </row>
    <row r="97" ht="22.9" customHeight="1" spans="1:14">
      <c r="A97" s="58" t="s">
        <v>214</v>
      </c>
      <c r="B97" s="58" t="s">
        <v>216</v>
      </c>
      <c r="C97" s="58"/>
      <c r="D97" s="60" t="s">
        <v>217</v>
      </c>
      <c r="E97" s="60" t="s">
        <v>218</v>
      </c>
      <c r="F97" s="65">
        <v>8.059536</v>
      </c>
      <c r="G97" s="65"/>
      <c r="H97" s="65"/>
      <c r="I97" s="65"/>
      <c r="J97" s="65"/>
      <c r="K97" s="65"/>
      <c r="L97" s="65">
        <v>8.059536</v>
      </c>
      <c r="M97" s="65">
        <v>8.059536</v>
      </c>
      <c r="N97" s="65"/>
    </row>
    <row r="98" ht="22.9" customHeight="1" spans="1:14">
      <c r="A98" s="14" t="s">
        <v>214</v>
      </c>
      <c r="B98" s="14" t="s">
        <v>216</v>
      </c>
      <c r="C98" s="14" t="s">
        <v>187</v>
      </c>
      <c r="D98" s="15" t="s">
        <v>219</v>
      </c>
      <c r="E98" s="29" t="s">
        <v>220</v>
      </c>
      <c r="F98" s="61">
        <v>8.059536</v>
      </c>
      <c r="G98" s="61"/>
      <c r="H98" s="63"/>
      <c r="I98" s="63"/>
      <c r="J98" s="63"/>
      <c r="K98" s="63"/>
      <c r="L98" s="61">
        <v>8.059536</v>
      </c>
      <c r="M98" s="63">
        <v>8.059536</v>
      </c>
      <c r="N98" s="63"/>
    </row>
    <row r="99" ht="22.9" customHeight="1" spans="1:14">
      <c r="A99" s="57"/>
      <c r="B99" s="57"/>
      <c r="C99" s="57"/>
      <c r="D99" s="11" t="s">
        <v>168</v>
      </c>
      <c r="E99" s="11" t="s">
        <v>169</v>
      </c>
      <c r="F99" s="65">
        <v>56.350698</v>
      </c>
      <c r="G99" s="65"/>
      <c r="H99" s="65"/>
      <c r="I99" s="65"/>
      <c r="J99" s="65"/>
      <c r="K99" s="65"/>
      <c r="L99" s="65">
        <v>56.350698</v>
      </c>
      <c r="M99" s="65">
        <v>56.350698</v>
      </c>
      <c r="N99" s="65"/>
    </row>
    <row r="100" ht="22.9" customHeight="1" spans="1:14">
      <c r="A100" s="58" t="s">
        <v>182</v>
      </c>
      <c r="B100" s="58"/>
      <c r="C100" s="58"/>
      <c r="D100" s="60" t="s">
        <v>182</v>
      </c>
      <c r="E100" s="60" t="s">
        <v>183</v>
      </c>
      <c r="F100" s="65">
        <v>6.551784</v>
      </c>
      <c r="G100" s="65"/>
      <c r="H100" s="65"/>
      <c r="I100" s="65"/>
      <c r="J100" s="65"/>
      <c r="K100" s="65"/>
      <c r="L100" s="65">
        <v>6.551784</v>
      </c>
      <c r="M100" s="65">
        <v>6.551784</v>
      </c>
      <c r="N100" s="65"/>
    </row>
    <row r="101" ht="22.9" customHeight="1" spans="1:14">
      <c r="A101" s="58" t="s">
        <v>182</v>
      </c>
      <c r="B101" s="58" t="s">
        <v>184</v>
      </c>
      <c r="C101" s="58"/>
      <c r="D101" s="60" t="s">
        <v>185</v>
      </c>
      <c r="E101" s="60" t="s">
        <v>186</v>
      </c>
      <c r="F101" s="65">
        <v>6.241152</v>
      </c>
      <c r="G101" s="65"/>
      <c r="H101" s="65"/>
      <c r="I101" s="65"/>
      <c r="J101" s="65"/>
      <c r="K101" s="65"/>
      <c r="L101" s="65">
        <v>6.241152</v>
      </c>
      <c r="M101" s="65">
        <v>6.241152</v>
      </c>
      <c r="N101" s="65"/>
    </row>
    <row r="102" ht="22.9" customHeight="1" spans="1:14">
      <c r="A102" s="14" t="s">
        <v>182</v>
      </c>
      <c r="B102" s="14" t="s">
        <v>184</v>
      </c>
      <c r="C102" s="14" t="s">
        <v>184</v>
      </c>
      <c r="D102" s="15" t="s">
        <v>190</v>
      </c>
      <c r="E102" s="29" t="s">
        <v>191</v>
      </c>
      <c r="F102" s="61">
        <v>6.241152</v>
      </c>
      <c r="G102" s="61"/>
      <c r="H102" s="63"/>
      <c r="I102" s="63"/>
      <c r="J102" s="63"/>
      <c r="K102" s="63"/>
      <c r="L102" s="61">
        <v>6.241152</v>
      </c>
      <c r="M102" s="63">
        <v>6.241152</v>
      </c>
      <c r="N102" s="63"/>
    </row>
    <row r="103" ht="22.9" customHeight="1" spans="1:14">
      <c r="A103" s="58" t="s">
        <v>182</v>
      </c>
      <c r="B103" s="58" t="s">
        <v>221</v>
      </c>
      <c r="C103" s="58"/>
      <c r="D103" s="60" t="s">
        <v>222</v>
      </c>
      <c r="E103" s="60" t="s">
        <v>223</v>
      </c>
      <c r="F103" s="65">
        <v>0.310632</v>
      </c>
      <c r="G103" s="65"/>
      <c r="H103" s="65"/>
      <c r="I103" s="65"/>
      <c r="J103" s="65"/>
      <c r="K103" s="65"/>
      <c r="L103" s="65">
        <v>0.310632</v>
      </c>
      <c r="M103" s="65">
        <v>0.310632</v>
      </c>
      <c r="N103" s="65"/>
    </row>
    <row r="104" ht="22.9" customHeight="1" spans="1:14">
      <c r="A104" s="14" t="s">
        <v>182</v>
      </c>
      <c r="B104" s="14" t="s">
        <v>221</v>
      </c>
      <c r="C104" s="14" t="s">
        <v>216</v>
      </c>
      <c r="D104" s="15" t="s">
        <v>224</v>
      </c>
      <c r="E104" s="29" t="s">
        <v>225</v>
      </c>
      <c r="F104" s="61">
        <v>0.310632</v>
      </c>
      <c r="G104" s="61"/>
      <c r="H104" s="63"/>
      <c r="I104" s="63"/>
      <c r="J104" s="63"/>
      <c r="K104" s="63"/>
      <c r="L104" s="61">
        <v>0.310632</v>
      </c>
      <c r="M104" s="63">
        <v>0.310632</v>
      </c>
      <c r="N104" s="63"/>
    </row>
    <row r="105" ht="22.9" customHeight="1" spans="1:14">
      <c r="A105" s="58" t="s">
        <v>198</v>
      </c>
      <c r="B105" s="58"/>
      <c r="C105" s="58"/>
      <c r="D105" s="60" t="s">
        <v>198</v>
      </c>
      <c r="E105" s="60" t="s">
        <v>199</v>
      </c>
      <c r="F105" s="65">
        <v>2.88525</v>
      </c>
      <c r="G105" s="65"/>
      <c r="H105" s="65"/>
      <c r="I105" s="65"/>
      <c r="J105" s="65"/>
      <c r="K105" s="65"/>
      <c r="L105" s="65">
        <v>2.88525</v>
      </c>
      <c r="M105" s="65">
        <v>2.88525</v>
      </c>
      <c r="N105" s="65"/>
    </row>
    <row r="106" ht="22.9" customHeight="1" spans="1:14">
      <c r="A106" s="58" t="s">
        <v>198</v>
      </c>
      <c r="B106" s="58" t="s">
        <v>200</v>
      </c>
      <c r="C106" s="58"/>
      <c r="D106" s="60" t="s">
        <v>201</v>
      </c>
      <c r="E106" s="60" t="s">
        <v>202</v>
      </c>
      <c r="F106" s="65">
        <v>2.88525</v>
      </c>
      <c r="G106" s="65"/>
      <c r="H106" s="65"/>
      <c r="I106" s="65"/>
      <c r="J106" s="65"/>
      <c r="K106" s="65"/>
      <c r="L106" s="65">
        <v>2.88525</v>
      </c>
      <c r="M106" s="65">
        <v>2.88525</v>
      </c>
      <c r="N106" s="65"/>
    </row>
    <row r="107" ht="22.9" customHeight="1" spans="1:14">
      <c r="A107" s="14" t="s">
        <v>198</v>
      </c>
      <c r="B107" s="14" t="s">
        <v>200</v>
      </c>
      <c r="C107" s="14" t="s">
        <v>216</v>
      </c>
      <c r="D107" s="15" t="s">
        <v>226</v>
      </c>
      <c r="E107" s="29" t="s">
        <v>227</v>
      </c>
      <c r="F107" s="61">
        <v>2.88525</v>
      </c>
      <c r="G107" s="61"/>
      <c r="H107" s="63"/>
      <c r="I107" s="63"/>
      <c r="J107" s="63"/>
      <c r="K107" s="63"/>
      <c r="L107" s="61">
        <v>2.88525</v>
      </c>
      <c r="M107" s="63">
        <v>2.88525</v>
      </c>
      <c r="N107" s="63"/>
    </row>
    <row r="108" ht="22.9" customHeight="1" spans="1:14">
      <c r="A108" s="58" t="s">
        <v>208</v>
      </c>
      <c r="B108" s="58"/>
      <c r="C108" s="58"/>
      <c r="D108" s="60" t="s">
        <v>208</v>
      </c>
      <c r="E108" s="60" t="s">
        <v>209</v>
      </c>
      <c r="F108" s="65">
        <v>41.8872</v>
      </c>
      <c r="G108" s="65"/>
      <c r="H108" s="65"/>
      <c r="I108" s="65"/>
      <c r="J108" s="65"/>
      <c r="K108" s="65"/>
      <c r="L108" s="65">
        <v>41.8872</v>
      </c>
      <c r="M108" s="65">
        <v>41.8872</v>
      </c>
      <c r="N108" s="65"/>
    </row>
    <row r="109" ht="22.9" customHeight="1" spans="1:14">
      <c r="A109" s="58" t="s">
        <v>208</v>
      </c>
      <c r="B109" s="58" t="s">
        <v>187</v>
      </c>
      <c r="C109" s="58"/>
      <c r="D109" s="60" t="s">
        <v>210</v>
      </c>
      <c r="E109" s="60" t="s">
        <v>211</v>
      </c>
      <c r="F109" s="65">
        <v>41.8872</v>
      </c>
      <c r="G109" s="65"/>
      <c r="H109" s="65"/>
      <c r="I109" s="65"/>
      <c r="J109" s="65"/>
      <c r="K109" s="65"/>
      <c r="L109" s="65">
        <v>41.8872</v>
      </c>
      <c r="M109" s="65">
        <v>41.8872</v>
      </c>
      <c r="N109" s="65"/>
    </row>
    <row r="110" ht="22.9" customHeight="1" spans="1:14">
      <c r="A110" s="14" t="s">
        <v>208</v>
      </c>
      <c r="B110" s="14" t="s">
        <v>187</v>
      </c>
      <c r="C110" s="14" t="s">
        <v>228</v>
      </c>
      <c r="D110" s="15" t="s">
        <v>229</v>
      </c>
      <c r="E110" s="29" t="s">
        <v>230</v>
      </c>
      <c r="F110" s="61">
        <v>41.8872</v>
      </c>
      <c r="G110" s="61"/>
      <c r="H110" s="63"/>
      <c r="I110" s="63"/>
      <c r="J110" s="63"/>
      <c r="K110" s="63"/>
      <c r="L110" s="61">
        <v>41.8872</v>
      </c>
      <c r="M110" s="63">
        <v>41.8872</v>
      </c>
      <c r="N110" s="63"/>
    </row>
    <row r="111" ht="22.9" customHeight="1" spans="1:14">
      <c r="A111" s="58" t="s">
        <v>214</v>
      </c>
      <c r="B111" s="58"/>
      <c r="C111" s="58"/>
      <c r="D111" s="60" t="s">
        <v>214</v>
      </c>
      <c r="E111" s="60" t="s">
        <v>215</v>
      </c>
      <c r="F111" s="65">
        <v>5.026464</v>
      </c>
      <c r="G111" s="65"/>
      <c r="H111" s="65"/>
      <c r="I111" s="65"/>
      <c r="J111" s="65"/>
      <c r="K111" s="65"/>
      <c r="L111" s="65">
        <v>5.026464</v>
      </c>
      <c r="M111" s="65">
        <v>5.026464</v>
      </c>
      <c r="N111" s="65"/>
    </row>
    <row r="112" ht="22.9" customHeight="1" spans="1:14">
      <c r="A112" s="58" t="s">
        <v>214</v>
      </c>
      <c r="B112" s="58" t="s">
        <v>216</v>
      </c>
      <c r="C112" s="58"/>
      <c r="D112" s="60" t="s">
        <v>217</v>
      </c>
      <c r="E112" s="60" t="s">
        <v>218</v>
      </c>
      <c r="F112" s="65">
        <v>5.026464</v>
      </c>
      <c r="G112" s="65"/>
      <c r="H112" s="65"/>
      <c r="I112" s="65"/>
      <c r="J112" s="65"/>
      <c r="K112" s="65"/>
      <c r="L112" s="65">
        <v>5.026464</v>
      </c>
      <c r="M112" s="65">
        <v>5.026464</v>
      </c>
      <c r="N112" s="65"/>
    </row>
    <row r="113" ht="22.9" customHeight="1" spans="1:14">
      <c r="A113" s="14" t="s">
        <v>214</v>
      </c>
      <c r="B113" s="14" t="s">
        <v>216</v>
      </c>
      <c r="C113" s="14" t="s">
        <v>187</v>
      </c>
      <c r="D113" s="15" t="s">
        <v>219</v>
      </c>
      <c r="E113" s="29" t="s">
        <v>220</v>
      </c>
      <c r="F113" s="61">
        <v>5.026464</v>
      </c>
      <c r="G113" s="61"/>
      <c r="H113" s="63"/>
      <c r="I113" s="63"/>
      <c r="J113" s="63"/>
      <c r="K113" s="63"/>
      <c r="L113" s="61">
        <v>5.026464</v>
      </c>
      <c r="M113" s="63">
        <v>5.026464</v>
      </c>
      <c r="N113" s="63"/>
    </row>
    <row r="114" ht="16.35" customHeight="1" spans="1:14">
      <c r="A114" s="55" t="s">
        <v>343</v>
      </c>
      <c r="B114" s="55"/>
      <c r="C114" s="55"/>
      <c r="D114" s="55"/>
      <c r="E114" s="55"/>
      <c r="F114" s="55"/>
      <c r="G114" s="55"/>
      <c r="H114" s="55"/>
      <c r="I114" s="55"/>
      <c r="J114" s="55"/>
      <c r="K114" s="55"/>
      <c r="L114" s="55"/>
      <c r="M114" s="55"/>
      <c r="N114" s="55"/>
    </row>
  </sheetData>
  <mergeCells count="11">
    <mergeCell ref="M1:N1"/>
    <mergeCell ref="A2:N2"/>
    <mergeCell ref="A3:L3"/>
    <mergeCell ref="M3:N3"/>
    <mergeCell ref="A4:C4"/>
    <mergeCell ref="G4:K4"/>
    <mergeCell ref="L4:N4"/>
    <mergeCell ref="A114:N1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4"/>
  <sheetViews>
    <sheetView workbookViewId="0">
      <selection activeCell="A1" sqref="A1"/>
    </sheetView>
  </sheetViews>
  <sheetFormatPr defaultColWidth="10" defaultRowHeight="13.5"/>
  <cols>
    <col min="1" max="1" width="5" customWidth="1"/>
    <col min="2" max="2" width="5.125" customWidth="1"/>
    <col min="3" max="3" width="5.75" customWidth="1"/>
    <col min="4" max="4" width="9.125" customWidth="1"/>
    <col min="5" max="5" width="20.125" customWidth="1"/>
    <col min="6" max="6" width="14" customWidth="1"/>
    <col min="7" max="22" width="7.75" customWidth="1"/>
    <col min="23" max="24" width="9.75" customWidth="1"/>
  </cols>
  <sheetData>
    <row r="1" ht="16.35" customHeight="1" spans="1:22">
      <c r="A1" s="53"/>
      <c r="U1" s="45" t="s">
        <v>344</v>
      </c>
      <c r="V1" s="45"/>
    </row>
    <row r="2" ht="50.1" customHeight="1" spans="1:22">
      <c r="A2" s="74" t="s">
        <v>16</v>
      </c>
      <c r="B2" s="74"/>
      <c r="C2" s="74"/>
      <c r="D2" s="74"/>
      <c r="E2" s="74"/>
      <c r="F2" s="74"/>
      <c r="G2" s="74"/>
      <c r="H2" s="74"/>
      <c r="I2" s="74"/>
      <c r="J2" s="74"/>
      <c r="K2" s="74"/>
      <c r="L2" s="74"/>
      <c r="M2" s="74"/>
      <c r="N2" s="74"/>
      <c r="O2" s="74"/>
      <c r="P2" s="74"/>
      <c r="Q2" s="74"/>
      <c r="R2" s="74"/>
      <c r="S2" s="74"/>
      <c r="T2" s="74"/>
      <c r="U2" s="74"/>
      <c r="V2" s="74"/>
    </row>
    <row r="3" ht="24.2" customHeight="1" spans="1:22">
      <c r="A3" s="55" t="s">
        <v>32</v>
      </c>
      <c r="B3" s="55"/>
      <c r="C3" s="55"/>
      <c r="D3" s="55"/>
      <c r="E3" s="55"/>
      <c r="F3" s="55"/>
      <c r="G3" s="55"/>
      <c r="H3" s="55"/>
      <c r="I3" s="55"/>
      <c r="J3" s="55"/>
      <c r="K3" s="55"/>
      <c r="L3" s="55"/>
      <c r="M3" s="55"/>
      <c r="N3" s="55"/>
      <c r="O3" s="55"/>
      <c r="P3" s="55"/>
      <c r="Q3" s="55"/>
      <c r="R3" s="55"/>
      <c r="S3" s="55"/>
      <c r="T3" s="55"/>
      <c r="U3" s="62" t="s">
        <v>33</v>
      </c>
      <c r="V3" s="62"/>
    </row>
    <row r="4" ht="26.65" customHeight="1" spans="1:22">
      <c r="A4" s="56" t="s">
        <v>171</v>
      </c>
      <c r="B4" s="56"/>
      <c r="C4" s="56"/>
      <c r="D4" s="56" t="s">
        <v>243</v>
      </c>
      <c r="E4" s="56" t="s">
        <v>244</v>
      </c>
      <c r="F4" s="56" t="s">
        <v>261</v>
      </c>
      <c r="G4" s="56" t="s">
        <v>345</v>
      </c>
      <c r="H4" s="56"/>
      <c r="I4" s="56"/>
      <c r="J4" s="56"/>
      <c r="K4" s="56"/>
      <c r="L4" s="56" t="s">
        <v>346</v>
      </c>
      <c r="M4" s="56"/>
      <c r="N4" s="56"/>
      <c r="O4" s="56"/>
      <c r="P4" s="56"/>
      <c r="Q4" s="56"/>
      <c r="R4" s="56" t="s">
        <v>340</v>
      </c>
      <c r="S4" s="56" t="s">
        <v>347</v>
      </c>
      <c r="T4" s="56"/>
      <c r="U4" s="56"/>
      <c r="V4" s="56"/>
    </row>
    <row r="5" ht="56.1" customHeight="1" spans="1:22">
      <c r="A5" s="56" t="s">
        <v>179</v>
      </c>
      <c r="B5" s="56" t="s">
        <v>180</v>
      </c>
      <c r="C5" s="56" t="s">
        <v>181</v>
      </c>
      <c r="D5" s="56"/>
      <c r="E5" s="56"/>
      <c r="F5" s="56"/>
      <c r="G5" s="56" t="s">
        <v>138</v>
      </c>
      <c r="H5" s="56" t="s">
        <v>348</v>
      </c>
      <c r="I5" s="56" t="s">
        <v>349</v>
      </c>
      <c r="J5" s="56" t="s">
        <v>350</v>
      </c>
      <c r="K5" s="56" t="s">
        <v>351</v>
      </c>
      <c r="L5" s="56" t="s">
        <v>138</v>
      </c>
      <c r="M5" s="56" t="s">
        <v>352</v>
      </c>
      <c r="N5" s="56" t="s">
        <v>353</v>
      </c>
      <c r="O5" s="56" t="s">
        <v>354</v>
      </c>
      <c r="P5" s="56" t="s">
        <v>355</v>
      </c>
      <c r="Q5" s="56" t="s">
        <v>356</v>
      </c>
      <c r="R5" s="56"/>
      <c r="S5" s="56" t="s">
        <v>138</v>
      </c>
      <c r="T5" s="56" t="s">
        <v>357</v>
      </c>
      <c r="U5" s="56" t="s">
        <v>358</v>
      </c>
      <c r="V5" s="56" t="s">
        <v>341</v>
      </c>
    </row>
    <row r="6" ht="22.9" customHeight="1" spans="1:22">
      <c r="A6" s="57"/>
      <c r="B6" s="57"/>
      <c r="C6" s="57"/>
      <c r="D6" s="57"/>
      <c r="E6" s="57" t="s">
        <v>138</v>
      </c>
      <c r="F6" s="59">
        <v>3863.800788</v>
      </c>
      <c r="G6" s="59">
        <v>2837.8596</v>
      </c>
      <c r="H6" s="59">
        <v>1720.59</v>
      </c>
      <c r="I6" s="59">
        <v>423.534</v>
      </c>
      <c r="J6" s="59"/>
      <c r="K6" s="59">
        <v>693.7356</v>
      </c>
      <c r="L6" s="59">
        <v>685.398036</v>
      </c>
      <c r="M6" s="59">
        <v>434.924736</v>
      </c>
      <c r="N6" s="59"/>
      <c r="O6" s="59">
        <v>190.279572</v>
      </c>
      <c r="P6" s="59">
        <v>34.040976</v>
      </c>
      <c r="Q6" s="59">
        <v>26.152752</v>
      </c>
      <c r="R6" s="59">
        <v>340.543152</v>
      </c>
      <c r="S6" s="59"/>
      <c r="T6" s="59"/>
      <c r="U6" s="59"/>
      <c r="V6" s="59"/>
    </row>
    <row r="7" ht="22.9" customHeight="1" spans="1:22">
      <c r="A7" s="57"/>
      <c r="B7" s="57"/>
      <c r="C7" s="57"/>
      <c r="D7" s="60" t="s">
        <v>2</v>
      </c>
      <c r="E7" s="60" t="s">
        <v>4</v>
      </c>
      <c r="F7" s="59">
        <v>3863.800788</v>
      </c>
      <c r="G7" s="59">
        <v>2837.8596</v>
      </c>
      <c r="H7" s="59">
        <v>1720.59</v>
      </c>
      <c r="I7" s="59">
        <v>423.534</v>
      </c>
      <c r="J7" s="59">
        <v>0</v>
      </c>
      <c r="K7" s="59">
        <v>693.7356</v>
      </c>
      <c r="L7" s="59">
        <v>685.398036</v>
      </c>
      <c r="M7" s="59">
        <v>434.924736</v>
      </c>
      <c r="N7" s="59">
        <v>0</v>
      </c>
      <c r="O7" s="59">
        <v>190.279572</v>
      </c>
      <c r="P7" s="59">
        <v>34.040976</v>
      </c>
      <c r="Q7" s="59">
        <v>26.152752</v>
      </c>
      <c r="R7" s="59">
        <v>340.543152</v>
      </c>
      <c r="S7" s="59">
        <v>0</v>
      </c>
      <c r="T7" s="59">
        <v>0</v>
      </c>
      <c r="U7" s="59">
        <v>0</v>
      </c>
      <c r="V7" s="59">
        <v>0</v>
      </c>
    </row>
    <row r="8" ht="22.9" customHeight="1" spans="1:22">
      <c r="A8" s="57"/>
      <c r="B8" s="57"/>
      <c r="C8" s="57"/>
      <c r="D8" s="11" t="s">
        <v>156</v>
      </c>
      <c r="E8" s="11" t="s">
        <v>157</v>
      </c>
      <c r="F8" s="59">
        <v>1186.41456</v>
      </c>
      <c r="G8" s="59">
        <v>851.0244</v>
      </c>
      <c r="H8" s="59">
        <v>545.2332</v>
      </c>
      <c r="I8" s="59">
        <v>301.758</v>
      </c>
      <c r="J8" s="59"/>
      <c r="K8" s="59">
        <v>4.0332</v>
      </c>
      <c r="L8" s="59">
        <v>233.267232</v>
      </c>
      <c r="M8" s="59">
        <v>136.163904</v>
      </c>
      <c r="N8" s="59"/>
      <c r="O8" s="59">
        <v>59.571708</v>
      </c>
      <c r="P8" s="59">
        <v>34.040976</v>
      </c>
      <c r="Q8" s="59">
        <v>3.490644</v>
      </c>
      <c r="R8" s="59">
        <v>102.122928</v>
      </c>
      <c r="S8" s="59"/>
      <c r="T8" s="59"/>
      <c r="U8" s="59"/>
      <c r="V8" s="59"/>
    </row>
    <row r="9" ht="22.9" customHeight="1" spans="1:22">
      <c r="A9" s="58" t="s">
        <v>182</v>
      </c>
      <c r="B9" s="58"/>
      <c r="C9" s="58"/>
      <c r="D9" s="60" t="s">
        <v>182</v>
      </c>
      <c r="E9" s="60" t="s">
        <v>183</v>
      </c>
      <c r="F9" s="65">
        <v>136.163904</v>
      </c>
      <c r="G9" s="65"/>
      <c r="H9" s="65"/>
      <c r="I9" s="65"/>
      <c r="J9" s="65"/>
      <c r="K9" s="65"/>
      <c r="L9" s="65">
        <v>136.163904</v>
      </c>
      <c r="M9" s="65">
        <v>136.163904</v>
      </c>
      <c r="N9" s="65"/>
      <c r="O9" s="65"/>
      <c r="P9" s="65"/>
      <c r="Q9" s="65"/>
      <c r="R9" s="65"/>
      <c r="S9" s="65"/>
      <c r="T9" s="65"/>
      <c r="U9" s="65"/>
      <c r="V9" s="65"/>
    </row>
    <row r="10" ht="22.9" customHeight="1" spans="1:22">
      <c r="A10" s="58" t="s">
        <v>182</v>
      </c>
      <c r="B10" s="58" t="s">
        <v>184</v>
      </c>
      <c r="C10" s="58"/>
      <c r="D10" s="60" t="s">
        <v>185</v>
      </c>
      <c r="E10" s="60" t="s">
        <v>186</v>
      </c>
      <c r="F10" s="65">
        <v>136.163904</v>
      </c>
      <c r="G10" s="65"/>
      <c r="H10" s="65"/>
      <c r="I10" s="65"/>
      <c r="J10" s="65"/>
      <c r="K10" s="65"/>
      <c r="L10" s="65">
        <v>136.163904</v>
      </c>
      <c r="M10" s="65">
        <v>136.163904</v>
      </c>
      <c r="N10" s="65"/>
      <c r="O10" s="65"/>
      <c r="P10" s="65"/>
      <c r="Q10" s="65"/>
      <c r="R10" s="65"/>
      <c r="S10" s="65"/>
      <c r="T10" s="65"/>
      <c r="U10" s="65"/>
      <c r="V10" s="65"/>
    </row>
    <row r="11" ht="22.9" customHeight="1" spans="1:22">
      <c r="A11" s="14" t="s">
        <v>182</v>
      </c>
      <c r="B11" s="14" t="s">
        <v>184</v>
      </c>
      <c r="C11" s="14" t="s">
        <v>184</v>
      </c>
      <c r="D11" s="15" t="s">
        <v>190</v>
      </c>
      <c r="E11" s="29" t="s">
        <v>191</v>
      </c>
      <c r="F11" s="61">
        <v>136.163904</v>
      </c>
      <c r="G11" s="63"/>
      <c r="H11" s="63"/>
      <c r="I11" s="63"/>
      <c r="J11" s="63"/>
      <c r="K11" s="63"/>
      <c r="L11" s="61">
        <v>136.163904</v>
      </c>
      <c r="M11" s="63">
        <v>136.163904</v>
      </c>
      <c r="N11" s="63"/>
      <c r="O11" s="63"/>
      <c r="P11" s="63"/>
      <c r="Q11" s="63"/>
      <c r="R11" s="63"/>
      <c r="S11" s="61"/>
      <c r="T11" s="63"/>
      <c r="U11" s="63"/>
      <c r="V11" s="63"/>
    </row>
    <row r="12" ht="22.9" customHeight="1" spans="1:22">
      <c r="A12" s="58" t="s">
        <v>198</v>
      </c>
      <c r="B12" s="58"/>
      <c r="C12" s="58"/>
      <c r="D12" s="60" t="s">
        <v>198</v>
      </c>
      <c r="E12" s="60" t="s">
        <v>199</v>
      </c>
      <c r="F12" s="65">
        <v>97.103328</v>
      </c>
      <c r="G12" s="65"/>
      <c r="H12" s="65"/>
      <c r="I12" s="65"/>
      <c r="J12" s="65"/>
      <c r="K12" s="65"/>
      <c r="L12" s="65">
        <v>97.103328</v>
      </c>
      <c r="M12" s="65"/>
      <c r="N12" s="65"/>
      <c r="O12" s="65">
        <v>59.571708</v>
      </c>
      <c r="P12" s="65">
        <v>34.040976</v>
      </c>
      <c r="Q12" s="65">
        <v>3.490644</v>
      </c>
      <c r="R12" s="65"/>
      <c r="S12" s="65"/>
      <c r="T12" s="65"/>
      <c r="U12" s="65"/>
      <c r="V12" s="65"/>
    </row>
    <row r="13" ht="22.9" customHeight="1" spans="1:22">
      <c r="A13" s="58" t="s">
        <v>198</v>
      </c>
      <c r="B13" s="58" t="s">
        <v>200</v>
      </c>
      <c r="C13" s="58"/>
      <c r="D13" s="60" t="s">
        <v>201</v>
      </c>
      <c r="E13" s="60" t="s">
        <v>202</v>
      </c>
      <c r="F13" s="65">
        <v>97.103328</v>
      </c>
      <c r="G13" s="65"/>
      <c r="H13" s="65"/>
      <c r="I13" s="65"/>
      <c r="J13" s="65"/>
      <c r="K13" s="65"/>
      <c r="L13" s="65">
        <v>97.103328</v>
      </c>
      <c r="M13" s="65"/>
      <c r="N13" s="65"/>
      <c r="O13" s="65">
        <v>59.571708</v>
      </c>
      <c r="P13" s="65">
        <v>34.040976</v>
      </c>
      <c r="Q13" s="65">
        <v>3.490644</v>
      </c>
      <c r="R13" s="65"/>
      <c r="S13" s="65"/>
      <c r="T13" s="65"/>
      <c r="U13" s="65"/>
      <c r="V13" s="65"/>
    </row>
    <row r="14" ht="22.9" customHeight="1" spans="1:22">
      <c r="A14" s="14" t="s">
        <v>198</v>
      </c>
      <c r="B14" s="14" t="s">
        <v>200</v>
      </c>
      <c r="C14" s="14" t="s">
        <v>187</v>
      </c>
      <c r="D14" s="15" t="s">
        <v>203</v>
      </c>
      <c r="E14" s="29" t="s">
        <v>204</v>
      </c>
      <c r="F14" s="61">
        <v>63.062352</v>
      </c>
      <c r="G14" s="63"/>
      <c r="H14" s="63"/>
      <c r="I14" s="63"/>
      <c r="J14" s="63"/>
      <c r="K14" s="63"/>
      <c r="L14" s="61">
        <v>63.062352</v>
      </c>
      <c r="M14" s="63"/>
      <c r="N14" s="63"/>
      <c r="O14" s="63">
        <v>59.571708</v>
      </c>
      <c r="P14" s="63"/>
      <c r="Q14" s="63">
        <v>3.490644</v>
      </c>
      <c r="R14" s="63"/>
      <c r="S14" s="61"/>
      <c r="T14" s="63"/>
      <c r="U14" s="63"/>
      <c r="V14" s="63"/>
    </row>
    <row r="15" ht="22.9" customHeight="1" spans="1:22">
      <c r="A15" s="14" t="s">
        <v>198</v>
      </c>
      <c r="B15" s="14" t="s">
        <v>200</v>
      </c>
      <c r="C15" s="14" t="s">
        <v>205</v>
      </c>
      <c r="D15" s="15" t="s">
        <v>206</v>
      </c>
      <c r="E15" s="29" t="s">
        <v>207</v>
      </c>
      <c r="F15" s="61">
        <v>34.040976</v>
      </c>
      <c r="G15" s="63"/>
      <c r="H15" s="63"/>
      <c r="I15" s="63"/>
      <c r="J15" s="63"/>
      <c r="K15" s="63"/>
      <c r="L15" s="61">
        <v>34.040976</v>
      </c>
      <c r="M15" s="63"/>
      <c r="N15" s="63"/>
      <c r="O15" s="63"/>
      <c r="P15" s="63">
        <v>34.040976</v>
      </c>
      <c r="Q15" s="63"/>
      <c r="R15" s="63"/>
      <c r="S15" s="61"/>
      <c r="T15" s="63"/>
      <c r="U15" s="63"/>
      <c r="V15" s="63"/>
    </row>
    <row r="16" ht="22.9" customHeight="1" spans="1:22">
      <c r="A16" s="58" t="s">
        <v>208</v>
      </c>
      <c r="B16" s="58"/>
      <c r="C16" s="58"/>
      <c r="D16" s="60" t="s">
        <v>208</v>
      </c>
      <c r="E16" s="60" t="s">
        <v>209</v>
      </c>
      <c r="F16" s="65">
        <v>851.0244</v>
      </c>
      <c r="G16" s="65">
        <v>851.0244</v>
      </c>
      <c r="H16" s="65">
        <v>545.2332</v>
      </c>
      <c r="I16" s="65">
        <v>301.758</v>
      </c>
      <c r="J16" s="65"/>
      <c r="K16" s="65">
        <v>4.0332</v>
      </c>
      <c r="L16" s="65"/>
      <c r="M16" s="65"/>
      <c r="N16" s="65"/>
      <c r="O16" s="65"/>
      <c r="P16" s="65"/>
      <c r="Q16" s="65"/>
      <c r="R16" s="65"/>
      <c r="S16" s="65"/>
      <c r="T16" s="65"/>
      <c r="U16" s="65"/>
      <c r="V16" s="65"/>
    </row>
    <row r="17" ht="22.9" customHeight="1" spans="1:22">
      <c r="A17" s="58" t="s">
        <v>208</v>
      </c>
      <c r="B17" s="58" t="s">
        <v>187</v>
      </c>
      <c r="C17" s="58"/>
      <c r="D17" s="60" t="s">
        <v>210</v>
      </c>
      <c r="E17" s="60" t="s">
        <v>211</v>
      </c>
      <c r="F17" s="65">
        <v>851.0244</v>
      </c>
      <c r="G17" s="65">
        <v>851.0244</v>
      </c>
      <c r="H17" s="65">
        <v>545.2332</v>
      </c>
      <c r="I17" s="65">
        <v>301.758</v>
      </c>
      <c r="J17" s="65"/>
      <c r="K17" s="65">
        <v>4.0332</v>
      </c>
      <c r="L17" s="65"/>
      <c r="M17" s="65"/>
      <c r="N17" s="65"/>
      <c r="O17" s="65"/>
      <c r="P17" s="65"/>
      <c r="Q17" s="65"/>
      <c r="R17" s="65"/>
      <c r="S17" s="65"/>
      <c r="T17" s="65"/>
      <c r="U17" s="65"/>
      <c r="V17" s="65"/>
    </row>
    <row r="18" ht="22.9" customHeight="1" spans="1:22">
      <c r="A18" s="14" t="s">
        <v>208</v>
      </c>
      <c r="B18" s="14" t="s">
        <v>187</v>
      </c>
      <c r="C18" s="14" t="s">
        <v>187</v>
      </c>
      <c r="D18" s="15" t="s">
        <v>212</v>
      </c>
      <c r="E18" s="29" t="s">
        <v>213</v>
      </c>
      <c r="F18" s="61">
        <v>851.0244</v>
      </c>
      <c r="G18" s="63">
        <v>851.0244</v>
      </c>
      <c r="H18" s="63">
        <v>545.2332</v>
      </c>
      <c r="I18" s="63">
        <v>301.758</v>
      </c>
      <c r="J18" s="63"/>
      <c r="K18" s="63">
        <v>4.0332</v>
      </c>
      <c r="L18" s="61"/>
      <c r="M18" s="63"/>
      <c r="N18" s="63"/>
      <c r="O18" s="63"/>
      <c r="P18" s="63"/>
      <c r="Q18" s="63"/>
      <c r="R18" s="63"/>
      <c r="S18" s="61"/>
      <c r="T18" s="63"/>
      <c r="U18" s="63"/>
      <c r="V18" s="63"/>
    </row>
    <row r="19" ht="22.9" customHeight="1" spans="1:22">
      <c r="A19" s="58" t="s">
        <v>214</v>
      </c>
      <c r="B19" s="58"/>
      <c r="C19" s="58"/>
      <c r="D19" s="60" t="s">
        <v>214</v>
      </c>
      <c r="E19" s="60" t="s">
        <v>215</v>
      </c>
      <c r="F19" s="65">
        <v>102.122928</v>
      </c>
      <c r="G19" s="65"/>
      <c r="H19" s="65"/>
      <c r="I19" s="65"/>
      <c r="J19" s="65"/>
      <c r="K19" s="65"/>
      <c r="L19" s="65"/>
      <c r="M19" s="65"/>
      <c r="N19" s="65"/>
      <c r="O19" s="65"/>
      <c r="P19" s="65"/>
      <c r="Q19" s="65"/>
      <c r="R19" s="65">
        <v>102.122928</v>
      </c>
      <c r="S19" s="65"/>
      <c r="T19" s="65"/>
      <c r="U19" s="65"/>
      <c r="V19" s="65"/>
    </row>
    <row r="20" ht="22.9" customHeight="1" spans="1:22">
      <c r="A20" s="58" t="s">
        <v>214</v>
      </c>
      <c r="B20" s="58" t="s">
        <v>216</v>
      </c>
      <c r="C20" s="58"/>
      <c r="D20" s="60" t="s">
        <v>217</v>
      </c>
      <c r="E20" s="60" t="s">
        <v>218</v>
      </c>
      <c r="F20" s="65">
        <v>102.122928</v>
      </c>
      <c r="G20" s="65"/>
      <c r="H20" s="65"/>
      <c r="I20" s="65"/>
      <c r="J20" s="65"/>
      <c r="K20" s="65"/>
      <c r="L20" s="65"/>
      <c r="M20" s="65"/>
      <c r="N20" s="65"/>
      <c r="O20" s="65"/>
      <c r="P20" s="65"/>
      <c r="Q20" s="65"/>
      <c r="R20" s="65">
        <v>102.122928</v>
      </c>
      <c r="S20" s="65"/>
      <c r="T20" s="65"/>
      <c r="U20" s="65"/>
      <c r="V20" s="65"/>
    </row>
    <row r="21" ht="22.9" customHeight="1" spans="1:22">
      <c r="A21" s="14" t="s">
        <v>214</v>
      </c>
      <c r="B21" s="14" t="s">
        <v>216</v>
      </c>
      <c r="C21" s="14" t="s">
        <v>187</v>
      </c>
      <c r="D21" s="15" t="s">
        <v>219</v>
      </c>
      <c r="E21" s="29" t="s">
        <v>220</v>
      </c>
      <c r="F21" s="61">
        <v>102.122928</v>
      </c>
      <c r="G21" s="63"/>
      <c r="H21" s="63"/>
      <c r="I21" s="63"/>
      <c r="J21" s="63"/>
      <c r="K21" s="63"/>
      <c r="L21" s="61"/>
      <c r="M21" s="63"/>
      <c r="N21" s="63"/>
      <c r="O21" s="63"/>
      <c r="P21" s="63"/>
      <c r="Q21" s="63"/>
      <c r="R21" s="63">
        <v>102.122928</v>
      </c>
      <c r="S21" s="61"/>
      <c r="T21" s="63"/>
      <c r="U21" s="63"/>
      <c r="V21" s="63"/>
    </row>
    <row r="22" ht="22.9" customHeight="1" spans="1:22">
      <c r="A22" s="57"/>
      <c r="B22" s="57"/>
      <c r="C22" s="57"/>
      <c r="D22" s="11" t="s">
        <v>158</v>
      </c>
      <c r="E22" s="11" t="s">
        <v>159</v>
      </c>
      <c r="F22" s="59">
        <v>1620.020292</v>
      </c>
      <c r="G22" s="59">
        <v>1202.1168</v>
      </c>
      <c r="H22" s="59">
        <v>717.5976</v>
      </c>
      <c r="I22" s="59">
        <v>73.26</v>
      </c>
      <c r="J22" s="59"/>
      <c r="K22" s="59">
        <v>411.2592</v>
      </c>
      <c r="L22" s="59">
        <v>273.649476</v>
      </c>
      <c r="M22" s="59">
        <v>180.818688</v>
      </c>
      <c r="N22" s="59"/>
      <c r="O22" s="59">
        <v>79.108176</v>
      </c>
      <c r="P22" s="59"/>
      <c r="Q22" s="59">
        <v>13.722612</v>
      </c>
      <c r="R22" s="59">
        <v>144.254016</v>
      </c>
      <c r="S22" s="59"/>
      <c r="T22" s="59"/>
      <c r="U22" s="59"/>
      <c r="V22" s="59"/>
    </row>
    <row r="23" ht="22.9" customHeight="1" spans="1:22">
      <c r="A23" s="58" t="s">
        <v>182</v>
      </c>
      <c r="B23" s="58"/>
      <c r="C23" s="58"/>
      <c r="D23" s="60" t="s">
        <v>182</v>
      </c>
      <c r="E23" s="60" t="s">
        <v>183</v>
      </c>
      <c r="F23" s="65">
        <v>189.925164</v>
      </c>
      <c r="G23" s="65"/>
      <c r="H23" s="65"/>
      <c r="I23" s="65"/>
      <c r="J23" s="65"/>
      <c r="K23" s="65"/>
      <c r="L23" s="65">
        <v>189.925164</v>
      </c>
      <c r="M23" s="65">
        <v>180.818688</v>
      </c>
      <c r="N23" s="65"/>
      <c r="O23" s="65"/>
      <c r="P23" s="65"/>
      <c r="Q23" s="65">
        <v>9.106476</v>
      </c>
      <c r="R23" s="65"/>
      <c r="S23" s="65"/>
      <c r="T23" s="65"/>
      <c r="U23" s="65"/>
      <c r="V23" s="65"/>
    </row>
    <row r="24" ht="22.9" customHeight="1" spans="1:22">
      <c r="A24" s="58" t="s">
        <v>182</v>
      </c>
      <c r="B24" s="58" t="s">
        <v>184</v>
      </c>
      <c r="C24" s="58"/>
      <c r="D24" s="60" t="s">
        <v>185</v>
      </c>
      <c r="E24" s="60" t="s">
        <v>186</v>
      </c>
      <c r="F24" s="65">
        <v>180.818688</v>
      </c>
      <c r="G24" s="65"/>
      <c r="H24" s="65"/>
      <c r="I24" s="65"/>
      <c r="J24" s="65"/>
      <c r="K24" s="65"/>
      <c r="L24" s="65">
        <v>180.818688</v>
      </c>
      <c r="M24" s="65">
        <v>180.818688</v>
      </c>
      <c r="N24" s="65"/>
      <c r="O24" s="65"/>
      <c r="P24" s="65"/>
      <c r="Q24" s="65"/>
      <c r="R24" s="65"/>
      <c r="S24" s="65"/>
      <c r="T24" s="65"/>
      <c r="U24" s="65"/>
      <c r="V24" s="65"/>
    </row>
    <row r="25" ht="22.9" customHeight="1" spans="1:22">
      <c r="A25" s="14" t="s">
        <v>182</v>
      </c>
      <c r="B25" s="14" t="s">
        <v>184</v>
      </c>
      <c r="C25" s="14" t="s">
        <v>184</v>
      </c>
      <c r="D25" s="15" t="s">
        <v>190</v>
      </c>
      <c r="E25" s="29" t="s">
        <v>191</v>
      </c>
      <c r="F25" s="61">
        <v>180.818688</v>
      </c>
      <c r="G25" s="63"/>
      <c r="H25" s="63"/>
      <c r="I25" s="63"/>
      <c r="J25" s="63"/>
      <c r="K25" s="63"/>
      <c r="L25" s="61">
        <v>180.818688</v>
      </c>
      <c r="M25" s="63">
        <v>180.818688</v>
      </c>
      <c r="N25" s="63"/>
      <c r="O25" s="63"/>
      <c r="P25" s="63"/>
      <c r="Q25" s="63"/>
      <c r="R25" s="63"/>
      <c r="S25" s="61"/>
      <c r="T25" s="63"/>
      <c r="U25" s="63"/>
      <c r="V25" s="63"/>
    </row>
    <row r="26" ht="22.9" customHeight="1" spans="1:22">
      <c r="A26" s="58" t="s">
        <v>182</v>
      </c>
      <c r="B26" s="58" t="s">
        <v>221</v>
      </c>
      <c r="C26" s="58"/>
      <c r="D26" s="60" t="s">
        <v>222</v>
      </c>
      <c r="E26" s="60" t="s">
        <v>223</v>
      </c>
      <c r="F26" s="65">
        <v>9.106476</v>
      </c>
      <c r="G26" s="65"/>
      <c r="H26" s="65"/>
      <c r="I26" s="65"/>
      <c r="J26" s="65"/>
      <c r="K26" s="65"/>
      <c r="L26" s="65">
        <v>9.106476</v>
      </c>
      <c r="M26" s="65"/>
      <c r="N26" s="65"/>
      <c r="O26" s="65"/>
      <c r="P26" s="65"/>
      <c r="Q26" s="65">
        <v>9.106476</v>
      </c>
      <c r="R26" s="65"/>
      <c r="S26" s="65"/>
      <c r="T26" s="65"/>
      <c r="U26" s="65"/>
      <c r="V26" s="65"/>
    </row>
    <row r="27" ht="22.9" customHeight="1" spans="1:22">
      <c r="A27" s="14" t="s">
        <v>182</v>
      </c>
      <c r="B27" s="14" t="s">
        <v>221</v>
      </c>
      <c r="C27" s="14" t="s">
        <v>216</v>
      </c>
      <c r="D27" s="15" t="s">
        <v>224</v>
      </c>
      <c r="E27" s="29" t="s">
        <v>225</v>
      </c>
      <c r="F27" s="61">
        <v>9.106476</v>
      </c>
      <c r="G27" s="63"/>
      <c r="H27" s="63"/>
      <c r="I27" s="63"/>
      <c r="J27" s="63"/>
      <c r="K27" s="63"/>
      <c r="L27" s="61">
        <v>9.106476</v>
      </c>
      <c r="M27" s="63"/>
      <c r="N27" s="63"/>
      <c r="O27" s="63"/>
      <c r="P27" s="63"/>
      <c r="Q27" s="63">
        <v>9.106476</v>
      </c>
      <c r="R27" s="63"/>
      <c r="S27" s="61"/>
      <c r="T27" s="63"/>
      <c r="U27" s="63"/>
      <c r="V27" s="63"/>
    </row>
    <row r="28" ht="22.9" customHeight="1" spans="1:22">
      <c r="A28" s="58" t="s">
        <v>198</v>
      </c>
      <c r="B28" s="58"/>
      <c r="C28" s="58"/>
      <c r="D28" s="60" t="s">
        <v>198</v>
      </c>
      <c r="E28" s="60" t="s">
        <v>199</v>
      </c>
      <c r="F28" s="65">
        <v>83.724312</v>
      </c>
      <c r="G28" s="65"/>
      <c r="H28" s="65"/>
      <c r="I28" s="65"/>
      <c r="J28" s="65"/>
      <c r="K28" s="65"/>
      <c r="L28" s="65">
        <v>83.724312</v>
      </c>
      <c r="M28" s="65"/>
      <c r="N28" s="65"/>
      <c r="O28" s="65">
        <v>79.108176</v>
      </c>
      <c r="P28" s="65"/>
      <c r="Q28" s="65">
        <v>4.616136</v>
      </c>
      <c r="R28" s="65"/>
      <c r="S28" s="65"/>
      <c r="T28" s="65"/>
      <c r="U28" s="65"/>
      <c r="V28" s="65"/>
    </row>
    <row r="29" ht="22.9" customHeight="1" spans="1:22">
      <c r="A29" s="58" t="s">
        <v>198</v>
      </c>
      <c r="B29" s="58" t="s">
        <v>200</v>
      </c>
      <c r="C29" s="58"/>
      <c r="D29" s="60" t="s">
        <v>201</v>
      </c>
      <c r="E29" s="60" t="s">
        <v>202</v>
      </c>
      <c r="F29" s="65">
        <v>83.724312</v>
      </c>
      <c r="G29" s="65"/>
      <c r="H29" s="65"/>
      <c r="I29" s="65"/>
      <c r="J29" s="65"/>
      <c r="K29" s="65"/>
      <c r="L29" s="65">
        <v>83.724312</v>
      </c>
      <c r="M29" s="65"/>
      <c r="N29" s="65"/>
      <c r="O29" s="65">
        <v>79.108176</v>
      </c>
      <c r="P29" s="65"/>
      <c r="Q29" s="65">
        <v>4.616136</v>
      </c>
      <c r="R29" s="65"/>
      <c r="S29" s="65"/>
      <c r="T29" s="65"/>
      <c r="U29" s="65"/>
      <c r="V29" s="65"/>
    </row>
    <row r="30" ht="22.9" customHeight="1" spans="1:22">
      <c r="A30" s="14" t="s">
        <v>198</v>
      </c>
      <c r="B30" s="14" t="s">
        <v>200</v>
      </c>
      <c r="C30" s="14" t="s">
        <v>216</v>
      </c>
      <c r="D30" s="15" t="s">
        <v>226</v>
      </c>
      <c r="E30" s="29" t="s">
        <v>227</v>
      </c>
      <c r="F30" s="61">
        <v>83.724312</v>
      </c>
      <c r="G30" s="63"/>
      <c r="H30" s="63"/>
      <c r="I30" s="63"/>
      <c r="J30" s="63"/>
      <c r="K30" s="63"/>
      <c r="L30" s="61">
        <v>83.724312</v>
      </c>
      <c r="M30" s="63"/>
      <c r="N30" s="63"/>
      <c r="O30" s="63">
        <v>79.108176</v>
      </c>
      <c r="P30" s="63"/>
      <c r="Q30" s="63">
        <v>4.616136</v>
      </c>
      <c r="R30" s="63"/>
      <c r="S30" s="61"/>
      <c r="T30" s="63"/>
      <c r="U30" s="63"/>
      <c r="V30" s="63"/>
    </row>
    <row r="31" ht="22.9" customHeight="1" spans="1:22">
      <c r="A31" s="58" t="s">
        <v>208</v>
      </c>
      <c r="B31" s="58"/>
      <c r="C31" s="58"/>
      <c r="D31" s="60" t="s">
        <v>208</v>
      </c>
      <c r="E31" s="60" t="s">
        <v>209</v>
      </c>
      <c r="F31" s="65">
        <v>1202.1168</v>
      </c>
      <c r="G31" s="65">
        <v>1202.1168</v>
      </c>
      <c r="H31" s="65">
        <v>717.5976</v>
      </c>
      <c r="I31" s="65">
        <v>73.26</v>
      </c>
      <c r="J31" s="65"/>
      <c r="K31" s="65">
        <v>411.2592</v>
      </c>
      <c r="L31" s="65"/>
      <c r="M31" s="65"/>
      <c r="N31" s="65"/>
      <c r="O31" s="65"/>
      <c r="P31" s="65"/>
      <c r="Q31" s="65"/>
      <c r="R31" s="65"/>
      <c r="S31" s="65"/>
      <c r="T31" s="65"/>
      <c r="U31" s="65"/>
      <c r="V31" s="65"/>
    </row>
    <row r="32" ht="22.9" customHeight="1" spans="1:22">
      <c r="A32" s="58" t="s">
        <v>208</v>
      </c>
      <c r="B32" s="58" t="s">
        <v>187</v>
      </c>
      <c r="C32" s="58"/>
      <c r="D32" s="60" t="s">
        <v>210</v>
      </c>
      <c r="E32" s="60" t="s">
        <v>211</v>
      </c>
      <c r="F32" s="65">
        <v>1202.1168</v>
      </c>
      <c r="G32" s="65">
        <v>1202.1168</v>
      </c>
      <c r="H32" s="65">
        <v>717.5976</v>
      </c>
      <c r="I32" s="65">
        <v>73.26</v>
      </c>
      <c r="J32" s="65"/>
      <c r="K32" s="65">
        <v>411.2592</v>
      </c>
      <c r="L32" s="65"/>
      <c r="M32" s="65"/>
      <c r="N32" s="65"/>
      <c r="O32" s="65"/>
      <c r="P32" s="65"/>
      <c r="Q32" s="65"/>
      <c r="R32" s="65"/>
      <c r="S32" s="65"/>
      <c r="T32" s="65"/>
      <c r="U32" s="65"/>
      <c r="V32" s="65"/>
    </row>
    <row r="33" ht="22.9" customHeight="1" spans="1:22">
      <c r="A33" s="14" t="s">
        <v>208</v>
      </c>
      <c r="B33" s="14" t="s">
        <v>187</v>
      </c>
      <c r="C33" s="14" t="s">
        <v>228</v>
      </c>
      <c r="D33" s="15" t="s">
        <v>229</v>
      </c>
      <c r="E33" s="29" t="s">
        <v>230</v>
      </c>
      <c r="F33" s="61">
        <v>1202.1168</v>
      </c>
      <c r="G33" s="63">
        <v>1202.1168</v>
      </c>
      <c r="H33" s="63">
        <v>717.5976</v>
      </c>
      <c r="I33" s="63">
        <v>73.26</v>
      </c>
      <c r="J33" s="63"/>
      <c r="K33" s="63">
        <v>411.2592</v>
      </c>
      <c r="L33" s="61"/>
      <c r="M33" s="63"/>
      <c r="N33" s="63"/>
      <c r="O33" s="63"/>
      <c r="P33" s="63"/>
      <c r="Q33" s="63"/>
      <c r="R33" s="63"/>
      <c r="S33" s="61"/>
      <c r="T33" s="63"/>
      <c r="U33" s="63"/>
      <c r="V33" s="63"/>
    </row>
    <row r="34" ht="22.9" customHeight="1" spans="1:22">
      <c r="A34" s="58" t="s">
        <v>214</v>
      </c>
      <c r="B34" s="58"/>
      <c r="C34" s="58"/>
      <c r="D34" s="60" t="s">
        <v>214</v>
      </c>
      <c r="E34" s="60" t="s">
        <v>215</v>
      </c>
      <c r="F34" s="65">
        <v>144.254016</v>
      </c>
      <c r="G34" s="65"/>
      <c r="H34" s="65"/>
      <c r="I34" s="65"/>
      <c r="J34" s="65"/>
      <c r="K34" s="65"/>
      <c r="L34" s="65"/>
      <c r="M34" s="65"/>
      <c r="N34" s="65"/>
      <c r="O34" s="65"/>
      <c r="P34" s="65"/>
      <c r="Q34" s="65"/>
      <c r="R34" s="65">
        <v>144.254016</v>
      </c>
      <c r="S34" s="65"/>
      <c r="T34" s="65"/>
      <c r="U34" s="65"/>
      <c r="V34" s="65"/>
    </row>
    <row r="35" ht="22.9" customHeight="1" spans="1:22">
      <c r="A35" s="58" t="s">
        <v>214</v>
      </c>
      <c r="B35" s="58" t="s">
        <v>216</v>
      </c>
      <c r="C35" s="58"/>
      <c r="D35" s="60" t="s">
        <v>217</v>
      </c>
      <c r="E35" s="60" t="s">
        <v>218</v>
      </c>
      <c r="F35" s="65">
        <v>144.254016</v>
      </c>
      <c r="G35" s="65"/>
      <c r="H35" s="65"/>
      <c r="I35" s="65"/>
      <c r="J35" s="65"/>
      <c r="K35" s="65"/>
      <c r="L35" s="65"/>
      <c r="M35" s="65"/>
      <c r="N35" s="65"/>
      <c r="O35" s="65"/>
      <c r="P35" s="65"/>
      <c r="Q35" s="65"/>
      <c r="R35" s="65">
        <v>144.254016</v>
      </c>
      <c r="S35" s="65"/>
      <c r="T35" s="65"/>
      <c r="U35" s="65"/>
      <c r="V35" s="65"/>
    </row>
    <row r="36" ht="22.9" customHeight="1" spans="1:22">
      <c r="A36" s="14" t="s">
        <v>214</v>
      </c>
      <c r="B36" s="14" t="s">
        <v>216</v>
      </c>
      <c r="C36" s="14" t="s">
        <v>187</v>
      </c>
      <c r="D36" s="15" t="s">
        <v>219</v>
      </c>
      <c r="E36" s="29" t="s">
        <v>220</v>
      </c>
      <c r="F36" s="61">
        <v>144.254016</v>
      </c>
      <c r="G36" s="63"/>
      <c r="H36" s="63"/>
      <c r="I36" s="63"/>
      <c r="J36" s="63"/>
      <c r="K36" s="63"/>
      <c r="L36" s="61"/>
      <c r="M36" s="63"/>
      <c r="N36" s="63"/>
      <c r="O36" s="63"/>
      <c r="P36" s="63"/>
      <c r="Q36" s="63"/>
      <c r="R36" s="63">
        <v>144.254016</v>
      </c>
      <c r="S36" s="61"/>
      <c r="T36" s="63"/>
      <c r="U36" s="63"/>
      <c r="V36" s="63"/>
    </row>
    <row r="37" ht="22.9" customHeight="1" spans="1:22">
      <c r="A37" s="57"/>
      <c r="B37" s="57"/>
      <c r="C37" s="57"/>
      <c r="D37" s="11" t="s">
        <v>160</v>
      </c>
      <c r="E37" s="11" t="s">
        <v>161</v>
      </c>
      <c r="F37" s="59">
        <v>477.27774</v>
      </c>
      <c r="G37" s="59">
        <v>354.486</v>
      </c>
      <c r="H37" s="59">
        <v>206.9076</v>
      </c>
      <c r="I37" s="59">
        <v>23.568</v>
      </c>
      <c r="J37" s="59"/>
      <c r="K37" s="59">
        <v>124.0104</v>
      </c>
      <c r="L37" s="59">
        <v>80.25342</v>
      </c>
      <c r="M37" s="59">
        <v>53.02176</v>
      </c>
      <c r="N37" s="59"/>
      <c r="O37" s="59">
        <v>23.19702</v>
      </c>
      <c r="P37" s="59"/>
      <c r="Q37" s="59">
        <v>4.03464</v>
      </c>
      <c r="R37" s="59">
        <v>42.53832</v>
      </c>
      <c r="S37" s="59"/>
      <c r="T37" s="59"/>
      <c r="U37" s="59"/>
      <c r="V37" s="59"/>
    </row>
    <row r="38" ht="22.9" customHeight="1" spans="1:22">
      <c r="A38" s="58" t="s">
        <v>182</v>
      </c>
      <c r="B38" s="58"/>
      <c r="C38" s="58"/>
      <c r="D38" s="60" t="s">
        <v>182</v>
      </c>
      <c r="E38" s="60" t="s">
        <v>183</v>
      </c>
      <c r="F38" s="65">
        <v>55.711836</v>
      </c>
      <c r="G38" s="65"/>
      <c r="H38" s="65"/>
      <c r="I38" s="65"/>
      <c r="J38" s="65"/>
      <c r="K38" s="65"/>
      <c r="L38" s="65">
        <v>55.711836</v>
      </c>
      <c r="M38" s="65">
        <v>53.02176</v>
      </c>
      <c r="N38" s="65"/>
      <c r="O38" s="65"/>
      <c r="P38" s="65"/>
      <c r="Q38" s="65">
        <v>2.690076</v>
      </c>
      <c r="R38" s="65"/>
      <c r="S38" s="65"/>
      <c r="T38" s="65"/>
      <c r="U38" s="65"/>
      <c r="V38" s="65"/>
    </row>
    <row r="39" ht="22.9" customHeight="1" spans="1:22">
      <c r="A39" s="58" t="s">
        <v>182</v>
      </c>
      <c r="B39" s="58" t="s">
        <v>184</v>
      </c>
      <c r="C39" s="58"/>
      <c r="D39" s="60" t="s">
        <v>185</v>
      </c>
      <c r="E39" s="60" t="s">
        <v>186</v>
      </c>
      <c r="F39" s="65">
        <v>53.02176</v>
      </c>
      <c r="G39" s="65"/>
      <c r="H39" s="65"/>
      <c r="I39" s="65"/>
      <c r="J39" s="65"/>
      <c r="K39" s="65"/>
      <c r="L39" s="65">
        <v>53.02176</v>
      </c>
      <c r="M39" s="65">
        <v>53.02176</v>
      </c>
      <c r="N39" s="65"/>
      <c r="O39" s="65"/>
      <c r="P39" s="65"/>
      <c r="Q39" s="65"/>
      <c r="R39" s="65"/>
      <c r="S39" s="65"/>
      <c r="T39" s="65"/>
      <c r="U39" s="65"/>
      <c r="V39" s="65"/>
    </row>
    <row r="40" ht="22.9" customHeight="1" spans="1:22">
      <c r="A40" s="14" t="s">
        <v>182</v>
      </c>
      <c r="B40" s="14" t="s">
        <v>184</v>
      </c>
      <c r="C40" s="14" t="s">
        <v>184</v>
      </c>
      <c r="D40" s="15" t="s">
        <v>190</v>
      </c>
      <c r="E40" s="29" t="s">
        <v>191</v>
      </c>
      <c r="F40" s="61">
        <v>53.02176</v>
      </c>
      <c r="G40" s="63"/>
      <c r="H40" s="63"/>
      <c r="I40" s="63"/>
      <c r="J40" s="63"/>
      <c r="K40" s="63"/>
      <c r="L40" s="61">
        <v>53.02176</v>
      </c>
      <c r="M40" s="63">
        <v>53.02176</v>
      </c>
      <c r="N40" s="63"/>
      <c r="O40" s="63"/>
      <c r="P40" s="63"/>
      <c r="Q40" s="63"/>
      <c r="R40" s="63"/>
      <c r="S40" s="61"/>
      <c r="T40" s="63"/>
      <c r="U40" s="63"/>
      <c r="V40" s="63"/>
    </row>
    <row r="41" ht="22.9" customHeight="1" spans="1:22">
      <c r="A41" s="58" t="s">
        <v>182</v>
      </c>
      <c r="B41" s="58" t="s">
        <v>221</v>
      </c>
      <c r="C41" s="58"/>
      <c r="D41" s="60" t="s">
        <v>222</v>
      </c>
      <c r="E41" s="60" t="s">
        <v>223</v>
      </c>
      <c r="F41" s="65">
        <v>2.690076</v>
      </c>
      <c r="G41" s="65"/>
      <c r="H41" s="65"/>
      <c r="I41" s="65"/>
      <c r="J41" s="65"/>
      <c r="K41" s="65"/>
      <c r="L41" s="65">
        <v>2.690076</v>
      </c>
      <c r="M41" s="65"/>
      <c r="N41" s="65"/>
      <c r="O41" s="65"/>
      <c r="P41" s="65"/>
      <c r="Q41" s="65">
        <v>2.690076</v>
      </c>
      <c r="R41" s="65"/>
      <c r="S41" s="65"/>
      <c r="T41" s="65"/>
      <c r="U41" s="65"/>
      <c r="V41" s="65"/>
    </row>
    <row r="42" ht="22.9" customHeight="1" spans="1:22">
      <c r="A42" s="14" t="s">
        <v>182</v>
      </c>
      <c r="B42" s="14" t="s">
        <v>221</v>
      </c>
      <c r="C42" s="14" t="s">
        <v>216</v>
      </c>
      <c r="D42" s="15" t="s">
        <v>224</v>
      </c>
      <c r="E42" s="29" t="s">
        <v>225</v>
      </c>
      <c r="F42" s="61">
        <v>2.690076</v>
      </c>
      <c r="G42" s="63"/>
      <c r="H42" s="63"/>
      <c r="I42" s="63"/>
      <c r="J42" s="63"/>
      <c r="K42" s="63"/>
      <c r="L42" s="61">
        <v>2.690076</v>
      </c>
      <c r="M42" s="63"/>
      <c r="N42" s="63"/>
      <c r="O42" s="63"/>
      <c r="P42" s="63"/>
      <c r="Q42" s="63">
        <v>2.690076</v>
      </c>
      <c r="R42" s="63"/>
      <c r="S42" s="61"/>
      <c r="T42" s="63"/>
      <c r="U42" s="63"/>
      <c r="V42" s="63"/>
    </row>
    <row r="43" ht="22.9" customHeight="1" spans="1:22">
      <c r="A43" s="58" t="s">
        <v>198</v>
      </c>
      <c r="B43" s="58"/>
      <c r="C43" s="58"/>
      <c r="D43" s="60" t="s">
        <v>198</v>
      </c>
      <c r="E43" s="60" t="s">
        <v>199</v>
      </c>
      <c r="F43" s="65">
        <v>24.541584</v>
      </c>
      <c r="G43" s="65"/>
      <c r="H43" s="65"/>
      <c r="I43" s="65"/>
      <c r="J43" s="65"/>
      <c r="K43" s="65"/>
      <c r="L43" s="65">
        <v>24.541584</v>
      </c>
      <c r="M43" s="65"/>
      <c r="N43" s="65"/>
      <c r="O43" s="65">
        <v>23.19702</v>
      </c>
      <c r="P43" s="65"/>
      <c r="Q43" s="65">
        <v>1.344564</v>
      </c>
      <c r="R43" s="65"/>
      <c r="S43" s="65"/>
      <c r="T43" s="65"/>
      <c r="U43" s="65"/>
      <c r="V43" s="65"/>
    </row>
    <row r="44" ht="22.9" customHeight="1" spans="1:22">
      <c r="A44" s="58" t="s">
        <v>198</v>
      </c>
      <c r="B44" s="58" t="s">
        <v>200</v>
      </c>
      <c r="C44" s="58"/>
      <c r="D44" s="60" t="s">
        <v>201</v>
      </c>
      <c r="E44" s="60" t="s">
        <v>202</v>
      </c>
      <c r="F44" s="65">
        <v>24.541584</v>
      </c>
      <c r="G44" s="65"/>
      <c r="H44" s="65"/>
      <c r="I44" s="65"/>
      <c r="J44" s="65"/>
      <c r="K44" s="65"/>
      <c r="L44" s="65">
        <v>24.541584</v>
      </c>
      <c r="M44" s="65"/>
      <c r="N44" s="65"/>
      <c r="O44" s="65">
        <v>23.19702</v>
      </c>
      <c r="P44" s="65"/>
      <c r="Q44" s="65">
        <v>1.344564</v>
      </c>
      <c r="R44" s="65"/>
      <c r="S44" s="65"/>
      <c r="T44" s="65"/>
      <c r="U44" s="65"/>
      <c r="V44" s="65"/>
    </row>
    <row r="45" ht="22.9" customHeight="1" spans="1:22">
      <c r="A45" s="14" t="s">
        <v>198</v>
      </c>
      <c r="B45" s="14" t="s">
        <v>200</v>
      </c>
      <c r="C45" s="14" t="s">
        <v>216</v>
      </c>
      <c r="D45" s="15" t="s">
        <v>226</v>
      </c>
      <c r="E45" s="29" t="s">
        <v>227</v>
      </c>
      <c r="F45" s="61">
        <v>24.541584</v>
      </c>
      <c r="G45" s="63"/>
      <c r="H45" s="63"/>
      <c r="I45" s="63"/>
      <c r="J45" s="63"/>
      <c r="K45" s="63"/>
      <c r="L45" s="61">
        <v>24.541584</v>
      </c>
      <c r="M45" s="63"/>
      <c r="N45" s="63"/>
      <c r="O45" s="63">
        <v>23.19702</v>
      </c>
      <c r="P45" s="63"/>
      <c r="Q45" s="63">
        <v>1.344564</v>
      </c>
      <c r="R45" s="63"/>
      <c r="S45" s="61"/>
      <c r="T45" s="63"/>
      <c r="U45" s="63"/>
      <c r="V45" s="63"/>
    </row>
    <row r="46" ht="22.9" customHeight="1" spans="1:22">
      <c r="A46" s="58" t="s">
        <v>208</v>
      </c>
      <c r="B46" s="58"/>
      <c r="C46" s="58"/>
      <c r="D46" s="60" t="s">
        <v>208</v>
      </c>
      <c r="E46" s="60" t="s">
        <v>209</v>
      </c>
      <c r="F46" s="65">
        <v>354.486</v>
      </c>
      <c r="G46" s="65">
        <v>354.486</v>
      </c>
      <c r="H46" s="65">
        <v>206.9076</v>
      </c>
      <c r="I46" s="65">
        <v>23.568</v>
      </c>
      <c r="J46" s="65"/>
      <c r="K46" s="65">
        <v>124.0104</v>
      </c>
      <c r="L46" s="65"/>
      <c r="M46" s="65"/>
      <c r="N46" s="65"/>
      <c r="O46" s="65"/>
      <c r="P46" s="65"/>
      <c r="Q46" s="65"/>
      <c r="R46" s="65"/>
      <c r="S46" s="65"/>
      <c r="T46" s="65"/>
      <c r="U46" s="65"/>
      <c r="V46" s="65"/>
    </row>
    <row r="47" ht="22.9" customHeight="1" spans="1:22">
      <c r="A47" s="58" t="s">
        <v>208</v>
      </c>
      <c r="B47" s="58" t="s">
        <v>187</v>
      </c>
      <c r="C47" s="58"/>
      <c r="D47" s="60" t="s">
        <v>210</v>
      </c>
      <c r="E47" s="60" t="s">
        <v>211</v>
      </c>
      <c r="F47" s="65">
        <v>354.486</v>
      </c>
      <c r="G47" s="65">
        <v>354.486</v>
      </c>
      <c r="H47" s="65">
        <v>206.9076</v>
      </c>
      <c r="I47" s="65">
        <v>23.568</v>
      </c>
      <c r="J47" s="65"/>
      <c r="K47" s="65">
        <v>124.0104</v>
      </c>
      <c r="L47" s="65"/>
      <c r="M47" s="65"/>
      <c r="N47" s="65"/>
      <c r="O47" s="65"/>
      <c r="P47" s="65"/>
      <c r="Q47" s="65"/>
      <c r="R47" s="65"/>
      <c r="S47" s="65"/>
      <c r="T47" s="65"/>
      <c r="U47" s="65"/>
      <c r="V47" s="65"/>
    </row>
    <row r="48" ht="22.9" customHeight="1" spans="1:22">
      <c r="A48" s="14" t="s">
        <v>208</v>
      </c>
      <c r="B48" s="14" t="s">
        <v>187</v>
      </c>
      <c r="C48" s="14" t="s">
        <v>228</v>
      </c>
      <c r="D48" s="15" t="s">
        <v>229</v>
      </c>
      <c r="E48" s="29" t="s">
        <v>230</v>
      </c>
      <c r="F48" s="61">
        <v>354.486</v>
      </c>
      <c r="G48" s="63">
        <v>354.486</v>
      </c>
      <c r="H48" s="63">
        <v>206.9076</v>
      </c>
      <c r="I48" s="63">
        <v>23.568</v>
      </c>
      <c r="J48" s="63"/>
      <c r="K48" s="63">
        <v>124.0104</v>
      </c>
      <c r="L48" s="61"/>
      <c r="M48" s="63"/>
      <c r="N48" s="63"/>
      <c r="O48" s="63"/>
      <c r="P48" s="63"/>
      <c r="Q48" s="63"/>
      <c r="R48" s="63"/>
      <c r="S48" s="61"/>
      <c r="T48" s="63"/>
      <c r="U48" s="63"/>
      <c r="V48" s="63"/>
    </row>
    <row r="49" ht="22.9" customHeight="1" spans="1:22">
      <c r="A49" s="58" t="s">
        <v>214</v>
      </c>
      <c r="B49" s="58"/>
      <c r="C49" s="58"/>
      <c r="D49" s="60" t="s">
        <v>214</v>
      </c>
      <c r="E49" s="60" t="s">
        <v>215</v>
      </c>
      <c r="F49" s="65">
        <v>42.53832</v>
      </c>
      <c r="G49" s="65"/>
      <c r="H49" s="65"/>
      <c r="I49" s="65"/>
      <c r="J49" s="65"/>
      <c r="K49" s="65"/>
      <c r="L49" s="65"/>
      <c r="M49" s="65"/>
      <c r="N49" s="65"/>
      <c r="O49" s="65"/>
      <c r="P49" s="65"/>
      <c r="Q49" s="65"/>
      <c r="R49" s="65">
        <v>42.53832</v>
      </c>
      <c r="S49" s="65"/>
      <c r="T49" s="65"/>
      <c r="U49" s="65"/>
      <c r="V49" s="65"/>
    </row>
    <row r="50" ht="22.9" customHeight="1" spans="1:22">
      <c r="A50" s="58" t="s">
        <v>214</v>
      </c>
      <c r="B50" s="58" t="s">
        <v>216</v>
      </c>
      <c r="C50" s="58"/>
      <c r="D50" s="60" t="s">
        <v>217</v>
      </c>
      <c r="E50" s="60" t="s">
        <v>218</v>
      </c>
      <c r="F50" s="65">
        <v>42.53832</v>
      </c>
      <c r="G50" s="65"/>
      <c r="H50" s="65"/>
      <c r="I50" s="65"/>
      <c r="J50" s="65"/>
      <c r="K50" s="65"/>
      <c r="L50" s="65"/>
      <c r="M50" s="65"/>
      <c r="N50" s="65"/>
      <c r="O50" s="65"/>
      <c r="P50" s="65"/>
      <c r="Q50" s="65"/>
      <c r="R50" s="65">
        <v>42.53832</v>
      </c>
      <c r="S50" s="65"/>
      <c r="T50" s="65"/>
      <c r="U50" s="65"/>
      <c r="V50" s="65"/>
    </row>
    <row r="51" ht="22.9" customHeight="1" spans="1:22">
      <c r="A51" s="14" t="s">
        <v>214</v>
      </c>
      <c r="B51" s="14" t="s">
        <v>216</v>
      </c>
      <c r="C51" s="14" t="s">
        <v>187</v>
      </c>
      <c r="D51" s="15" t="s">
        <v>219</v>
      </c>
      <c r="E51" s="29" t="s">
        <v>220</v>
      </c>
      <c r="F51" s="61">
        <v>42.53832</v>
      </c>
      <c r="G51" s="63"/>
      <c r="H51" s="63"/>
      <c r="I51" s="63"/>
      <c r="J51" s="63"/>
      <c r="K51" s="63"/>
      <c r="L51" s="61"/>
      <c r="M51" s="63"/>
      <c r="N51" s="63"/>
      <c r="O51" s="63"/>
      <c r="P51" s="63"/>
      <c r="Q51" s="63"/>
      <c r="R51" s="63">
        <v>42.53832</v>
      </c>
      <c r="S51" s="61"/>
      <c r="T51" s="63"/>
      <c r="U51" s="63"/>
      <c r="V51" s="63"/>
    </row>
    <row r="52" ht="22.9" customHeight="1" spans="1:22">
      <c r="A52" s="57"/>
      <c r="B52" s="57"/>
      <c r="C52" s="57"/>
      <c r="D52" s="11" t="s">
        <v>162</v>
      </c>
      <c r="E52" s="11" t="s">
        <v>163</v>
      </c>
      <c r="F52" s="59">
        <v>315.776559</v>
      </c>
      <c r="G52" s="59">
        <v>233.9016</v>
      </c>
      <c r="H52" s="59">
        <v>141.2076</v>
      </c>
      <c r="I52" s="59">
        <v>11.964</v>
      </c>
      <c r="J52" s="59"/>
      <c r="K52" s="59">
        <v>80.73</v>
      </c>
      <c r="L52" s="59">
        <v>53.806767</v>
      </c>
      <c r="M52" s="59">
        <v>35.544576</v>
      </c>
      <c r="N52" s="59"/>
      <c r="O52" s="59">
        <v>15.550752</v>
      </c>
      <c r="P52" s="59"/>
      <c r="Q52" s="59">
        <v>2.711439</v>
      </c>
      <c r="R52" s="59">
        <v>28.068192</v>
      </c>
      <c r="S52" s="59"/>
      <c r="T52" s="59"/>
      <c r="U52" s="59"/>
      <c r="V52" s="59"/>
    </row>
    <row r="53" ht="22.9" customHeight="1" spans="1:22">
      <c r="A53" s="58" t="s">
        <v>182</v>
      </c>
      <c r="B53" s="58"/>
      <c r="C53" s="58"/>
      <c r="D53" s="60" t="s">
        <v>182</v>
      </c>
      <c r="E53" s="60" t="s">
        <v>183</v>
      </c>
      <c r="F53" s="65">
        <v>37.348152</v>
      </c>
      <c r="G53" s="65"/>
      <c r="H53" s="65"/>
      <c r="I53" s="65"/>
      <c r="J53" s="65"/>
      <c r="K53" s="65"/>
      <c r="L53" s="65">
        <v>37.348152</v>
      </c>
      <c r="M53" s="65">
        <v>35.544576</v>
      </c>
      <c r="N53" s="65"/>
      <c r="O53" s="65"/>
      <c r="P53" s="65"/>
      <c r="Q53" s="65">
        <v>1.803576</v>
      </c>
      <c r="R53" s="65"/>
      <c r="S53" s="65"/>
      <c r="T53" s="65"/>
      <c r="U53" s="65"/>
      <c r="V53" s="65"/>
    </row>
    <row r="54" ht="22.9" customHeight="1" spans="1:22">
      <c r="A54" s="58" t="s">
        <v>182</v>
      </c>
      <c r="B54" s="58" t="s">
        <v>184</v>
      </c>
      <c r="C54" s="58"/>
      <c r="D54" s="60" t="s">
        <v>185</v>
      </c>
      <c r="E54" s="60" t="s">
        <v>186</v>
      </c>
      <c r="F54" s="65">
        <v>35.544576</v>
      </c>
      <c r="G54" s="65"/>
      <c r="H54" s="65"/>
      <c r="I54" s="65"/>
      <c r="J54" s="65"/>
      <c r="K54" s="65"/>
      <c r="L54" s="65">
        <v>35.544576</v>
      </c>
      <c r="M54" s="65">
        <v>35.544576</v>
      </c>
      <c r="N54" s="65"/>
      <c r="O54" s="65"/>
      <c r="P54" s="65"/>
      <c r="Q54" s="65"/>
      <c r="R54" s="65"/>
      <c r="S54" s="65"/>
      <c r="T54" s="65"/>
      <c r="U54" s="65"/>
      <c r="V54" s="65"/>
    </row>
    <row r="55" ht="22.9" customHeight="1" spans="1:22">
      <c r="A55" s="14" t="s">
        <v>182</v>
      </c>
      <c r="B55" s="14" t="s">
        <v>184</v>
      </c>
      <c r="C55" s="14" t="s">
        <v>184</v>
      </c>
      <c r="D55" s="15" t="s">
        <v>190</v>
      </c>
      <c r="E55" s="29" t="s">
        <v>191</v>
      </c>
      <c r="F55" s="61">
        <v>35.544576</v>
      </c>
      <c r="G55" s="63"/>
      <c r="H55" s="63"/>
      <c r="I55" s="63"/>
      <c r="J55" s="63"/>
      <c r="K55" s="63"/>
      <c r="L55" s="61">
        <v>35.544576</v>
      </c>
      <c r="M55" s="63">
        <v>35.544576</v>
      </c>
      <c r="N55" s="63"/>
      <c r="O55" s="63"/>
      <c r="P55" s="63"/>
      <c r="Q55" s="63"/>
      <c r="R55" s="63"/>
      <c r="S55" s="61"/>
      <c r="T55" s="63"/>
      <c r="U55" s="63"/>
      <c r="V55" s="63"/>
    </row>
    <row r="56" ht="22.9" customHeight="1" spans="1:22">
      <c r="A56" s="58" t="s">
        <v>182</v>
      </c>
      <c r="B56" s="58" t="s">
        <v>221</v>
      </c>
      <c r="C56" s="58"/>
      <c r="D56" s="60" t="s">
        <v>222</v>
      </c>
      <c r="E56" s="60" t="s">
        <v>223</v>
      </c>
      <c r="F56" s="65">
        <v>1.803576</v>
      </c>
      <c r="G56" s="65"/>
      <c r="H56" s="65"/>
      <c r="I56" s="65"/>
      <c r="J56" s="65"/>
      <c r="K56" s="65"/>
      <c r="L56" s="65">
        <v>1.803576</v>
      </c>
      <c r="M56" s="65"/>
      <c r="N56" s="65"/>
      <c r="O56" s="65"/>
      <c r="P56" s="65"/>
      <c r="Q56" s="65">
        <v>1.803576</v>
      </c>
      <c r="R56" s="65"/>
      <c r="S56" s="65"/>
      <c r="T56" s="65"/>
      <c r="U56" s="65"/>
      <c r="V56" s="65"/>
    </row>
    <row r="57" ht="22.9" customHeight="1" spans="1:22">
      <c r="A57" s="14" t="s">
        <v>182</v>
      </c>
      <c r="B57" s="14" t="s">
        <v>221</v>
      </c>
      <c r="C57" s="14" t="s">
        <v>216</v>
      </c>
      <c r="D57" s="15" t="s">
        <v>224</v>
      </c>
      <c r="E57" s="29" t="s">
        <v>225</v>
      </c>
      <c r="F57" s="61">
        <v>1.803576</v>
      </c>
      <c r="G57" s="63"/>
      <c r="H57" s="63"/>
      <c r="I57" s="63"/>
      <c r="J57" s="63"/>
      <c r="K57" s="63"/>
      <c r="L57" s="61">
        <v>1.803576</v>
      </c>
      <c r="M57" s="63"/>
      <c r="N57" s="63"/>
      <c r="O57" s="63"/>
      <c r="P57" s="63"/>
      <c r="Q57" s="63">
        <v>1.803576</v>
      </c>
      <c r="R57" s="63"/>
      <c r="S57" s="61"/>
      <c r="T57" s="63"/>
      <c r="U57" s="63"/>
      <c r="V57" s="63"/>
    </row>
    <row r="58" ht="22.9" customHeight="1" spans="1:22">
      <c r="A58" s="58" t="s">
        <v>198</v>
      </c>
      <c r="B58" s="58"/>
      <c r="C58" s="58"/>
      <c r="D58" s="60" t="s">
        <v>198</v>
      </c>
      <c r="E58" s="60" t="s">
        <v>199</v>
      </c>
      <c r="F58" s="65">
        <v>16.458615</v>
      </c>
      <c r="G58" s="65"/>
      <c r="H58" s="65"/>
      <c r="I58" s="65"/>
      <c r="J58" s="65"/>
      <c r="K58" s="65"/>
      <c r="L58" s="65">
        <v>16.458615</v>
      </c>
      <c r="M58" s="65"/>
      <c r="N58" s="65"/>
      <c r="O58" s="65">
        <v>15.550752</v>
      </c>
      <c r="P58" s="65"/>
      <c r="Q58" s="65">
        <v>0.907863</v>
      </c>
      <c r="R58" s="65"/>
      <c r="S58" s="65"/>
      <c r="T58" s="65"/>
      <c r="U58" s="65"/>
      <c r="V58" s="65"/>
    </row>
    <row r="59" ht="22.9" customHeight="1" spans="1:22">
      <c r="A59" s="58" t="s">
        <v>198</v>
      </c>
      <c r="B59" s="58" t="s">
        <v>187</v>
      </c>
      <c r="C59" s="58"/>
      <c r="D59" s="60" t="s">
        <v>235</v>
      </c>
      <c r="E59" s="60" t="s">
        <v>236</v>
      </c>
      <c r="F59" s="65">
        <v>0.907863</v>
      </c>
      <c r="G59" s="65"/>
      <c r="H59" s="65"/>
      <c r="I59" s="65"/>
      <c r="J59" s="65"/>
      <c r="K59" s="65"/>
      <c r="L59" s="65">
        <v>0.907863</v>
      </c>
      <c r="M59" s="65"/>
      <c r="N59" s="65"/>
      <c r="O59" s="65"/>
      <c r="P59" s="65"/>
      <c r="Q59" s="65">
        <v>0.907863</v>
      </c>
      <c r="R59" s="65"/>
      <c r="S59" s="65"/>
      <c r="T59" s="65"/>
      <c r="U59" s="65"/>
      <c r="V59" s="65"/>
    </row>
    <row r="60" ht="22.9" customHeight="1" spans="1:22">
      <c r="A60" s="14" t="s">
        <v>198</v>
      </c>
      <c r="B60" s="14" t="s">
        <v>187</v>
      </c>
      <c r="C60" s="14" t="s">
        <v>216</v>
      </c>
      <c r="D60" s="15" t="s">
        <v>237</v>
      </c>
      <c r="E60" s="29" t="s">
        <v>238</v>
      </c>
      <c r="F60" s="61">
        <v>0.907863</v>
      </c>
      <c r="G60" s="63"/>
      <c r="H60" s="63"/>
      <c r="I60" s="63"/>
      <c r="J60" s="63"/>
      <c r="K60" s="63"/>
      <c r="L60" s="61">
        <v>0.907863</v>
      </c>
      <c r="M60" s="63"/>
      <c r="N60" s="63"/>
      <c r="O60" s="63"/>
      <c r="P60" s="63"/>
      <c r="Q60" s="63">
        <v>0.907863</v>
      </c>
      <c r="R60" s="63"/>
      <c r="S60" s="61"/>
      <c r="T60" s="63"/>
      <c r="U60" s="63"/>
      <c r="V60" s="63"/>
    </row>
    <row r="61" ht="22.9" customHeight="1" spans="1:22">
      <c r="A61" s="58" t="s">
        <v>198</v>
      </c>
      <c r="B61" s="58" t="s">
        <v>200</v>
      </c>
      <c r="C61" s="58"/>
      <c r="D61" s="60" t="s">
        <v>201</v>
      </c>
      <c r="E61" s="60" t="s">
        <v>202</v>
      </c>
      <c r="F61" s="65">
        <v>15.550752</v>
      </c>
      <c r="G61" s="65"/>
      <c r="H61" s="65"/>
      <c r="I61" s="65"/>
      <c r="J61" s="65"/>
      <c r="K61" s="65"/>
      <c r="L61" s="65">
        <v>15.550752</v>
      </c>
      <c r="M61" s="65"/>
      <c r="N61" s="65"/>
      <c r="O61" s="65">
        <v>15.550752</v>
      </c>
      <c r="P61" s="65"/>
      <c r="Q61" s="65"/>
      <c r="R61" s="65"/>
      <c r="S61" s="65"/>
      <c r="T61" s="65"/>
      <c r="U61" s="65"/>
      <c r="V61" s="65"/>
    </row>
    <row r="62" ht="22.9" customHeight="1" spans="1:22">
      <c r="A62" s="14" t="s">
        <v>198</v>
      </c>
      <c r="B62" s="14" t="s">
        <v>200</v>
      </c>
      <c r="C62" s="14" t="s">
        <v>216</v>
      </c>
      <c r="D62" s="15" t="s">
        <v>226</v>
      </c>
      <c r="E62" s="29" t="s">
        <v>227</v>
      </c>
      <c r="F62" s="61">
        <v>15.550752</v>
      </c>
      <c r="G62" s="63"/>
      <c r="H62" s="63"/>
      <c r="I62" s="63"/>
      <c r="J62" s="63"/>
      <c r="K62" s="63"/>
      <c r="L62" s="61">
        <v>15.550752</v>
      </c>
      <c r="M62" s="63"/>
      <c r="N62" s="63"/>
      <c r="O62" s="63">
        <v>15.550752</v>
      </c>
      <c r="P62" s="63"/>
      <c r="Q62" s="63"/>
      <c r="R62" s="63"/>
      <c r="S62" s="61"/>
      <c r="T62" s="63"/>
      <c r="U62" s="63"/>
      <c r="V62" s="63"/>
    </row>
    <row r="63" ht="22.9" customHeight="1" spans="1:22">
      <c r="A63" s="58" t="s">
        <v>208</v>
      </c>
      <c r="B63" s="58"/>
      <c r="C63" s="58"/>
      <c r="D63" s="60" t="s">
        <v>208</v>
      </c>
      <c r="E63" s="60" t="s">
        <v>209</v>
      </c>
      <c r="F63" s="65">
        <v>233.9016</v>
      </c>
      <c r="G63" s="65">
        <v>233.9016</v>
      </c>
      <c r="H63" s="65">
        <v>141.2076</v>
      </c>
      <c r="I63" s="65">
        <v>11.964</v>
      </c>
      <c r="J63" s="65"/>
      <c r="K63" s="65">
        <v>80.73</v>
      </c>
      <c r="L63" s="65"/>
      <c r="M63" s="65"/>
      <c r="N63" s="65"/>
      <c r="O63" s="65"/>
      <c r="P63" s="65"/>
      <c r="Q63" s="65"/>
      <c r="R63" s="65"/>
      <c r="S63" s="65"/>
      <c r="T63" s="65"/>
      <c r="U63" s="65"/>
      <c r="V63" s="65"/>
    </row>
    <row r="64" ht="22.9" customHeight="1" spans="1:22">
      <c r="A64" s="58" t="s">
        <v>208</v>
      </c>
      <c r="B64" s="58" t="s">
        <v>187</v>
      </c>
      <c r="C64" s="58"/>
      <c r="D64" s="60" t="s">
        <v>210</v>
      </c>
      <c r="E64" s="60" t="s">
        <v>211</v>
      </c>
      <c r="F64" s="65">
        <v>233.9016</v>
      </c>
      <c r="G64" s="65">
        <v>233.9016</v>
      </c>
      <c r="H64" s="65">
        <v>141.2076</v>
      </c>
      <c r="I64" s="65">
        <v>11.964</v>
      </c>
      <c r="J64" s="65"/>
      <c r="K64" s="65">
        <v>80.73</v>
      </c>
      <c r="L64" s="65"/>
      <c r="M64" s="65"/>
      <c r="N64" s="65"/>
      <c r="O64" s="65"/>
      <c r="P64" s="65"/>
      <c r="Q64" s="65"/>
      <c r="R64" s="65"/>
      <c r="S64" s="65"/>
      <c r="T64" s="65"/>
      <c r="U64" s="65"/>
      <c r="V64" s="65"/>
    </row>
    <row r="65" ht="22.9" customHeight="1" spans="1:22">
      <c r="A65" s="14" t="s">
        <v>208</v>
      </c>
      <c r="B65" s="14" t="s">
        <v>187</v>
      </c>
      <c r="C65" s="14" t="s">
        <v>228</v>
      </c>
      <c r="D65" s="15" t="s">
        <v>229</v>
      </c>
      <c r="E65" s="29" t="s">
        <v>230</v>
      </c>
      <c r="F65" s="61">
        <v>233.9016</v>
      </c>
      <c r="G65" s="63">
        <v>233.9016</v>
      </c>
      <c r="H65" s="63">
        <v>141.2076</v>
      </c>
      <c r="I65" s="63">
        <v>11.964</v>
      </c>
      <c r="J65" s="63"/>
      <c r="K65" s="63">
        <v>80.73</v>
      </c>
      <c r="L65" s="61"/>
      <c r="M65" s="63"/>
      <c r="N65" s="63"/>
      <c r="O65" s="63"/>
      <c r="P65" s="63"/>
      <c r="Q65" s="63"/>
      <c r="R65" s="63"/>
      <c r="S65" s="61"/>
      <c r="T65" s="63"/>
      <c r="U65" s="63"/>
      <c r="V65" s="63"/>
    </row>
    <row r="66" ht="22.9" customHeight="1" spans="1:22">
      <c r="A66" s="58" t="s">
        <v>214</v>
      </c>
      <c r="B66" s="58"/>
      <c r="C66" s="58"/>
      <c r="D66" s="60" t="s">
        <v>214</v>
      </c>
      <c r="E66" s="60" t="s">
        <v>215</v>
      </c>
      <c r="F66" s="65">
        <v>28.068192</v>
      </c>
      <c r="G66" s="65"/>
      <c r="H66" s="65"/>
      <c r="I66" s="65"/>
      <c r="J66" s="65"/>
      <c r="K66" s="65"/>
      <c r="L66" s="65"/>
      <c r="M66" s="65"/>
      <c r="N66" s="65"/>
      <c r="O66" s="65"/>
      <c r="P66" s="65"/>
      <c r="Q66" s="65"/>
      <c r="R66" s="65">
        <v>28.068192</v>
      </c>
      <c r="S66" s="65"/>
      <c r="T66" s="65"/>
      <c r="U66" s="65"/>
      <c r="V66" s="65"/>
    </row>
    <row r="67" ht="22.9" customHeight="1" spans="1:22">
      <c r="A67" s="58" t="s">
        <v>214</v>
      </c>
      <c r="B67" s="58" t="s">
        <v>216</v>
      </c>
      <c r="C67" s="58"/>
      <c r="D67" s="60" t="s">
        <v>217</v>
      </c>
      <c r="E67" s="60" t="s">
        <v>218</v>
      </c>
      <c r="F67" s="65">
        <v>28.068192</v>
      </c>
      <c r="G67" s="65"/>
      <c r="H67" s="65"/>
      <c r="I67" s="65"/>
      <c r="J67" s="65"/>
      <c r="K67" s="65"/>
      <c r="L67" s="65"/>
      <c r="M67" s="65"/>
      <c r="N67" s="65"/>
      <c r="O67" s="65"/>
      <c r="P67" s="65"/>
      <c r="Q67" s="65"/>
      <c r="R67" s="65">
        <v>28.068192</v>
      </c>
      <c r="S67" s="65"/>
      <c r="T67" s="65"/>
      <c r="U67" s="65"/>
      <c r="V67" s="65"/>
    </row>
    <row r="68" ht="22.9" customHeight="1" spans="1:22">
      <c r="A68" s="14" t="s">
        <v>214</v>
      </c>
      <c r="B68" s="14" t="s">
        <v>216</v>
      </c>
      <c r="C68" s="14" t="s">
        <v>187</v>
      </c>
      <c r="D68" s="15" t="s">
        <v>219</v>
      </c>
      <c r="E68" s="29" t="s">
        <v>220</v>
      </c>
      <c r="F68" s="61">
        <v>28.068192</v>
      </c>
      <c r="G68" s="63"/>
      <c r="H68" s="63"/>
      <c r="I68" s="63"/>
      <c r="J68" s="63"/>
      <c r="K68" s="63"/>
      <c r="L68" s="61"/>
      <c r="M68" s="63"/>
      <c r="N68" s="63"/>
      <c r="O68" s="63"/>
      <c r="P68" s="63"/>
      <c r="Q68" s="63"/>
      <c r="R68" s="63">
        <v>28.068192</v>
      </c>
      <c r="S68" s="61"/>
      <c r="T68" s="63"/>
      <c r="U68" s="63"/>
      <c r="V68" s="63"/>
    </row>
    <row r="69" ht="22.9" customHeight="1" spans="1:22">
      <c r="A69" s="57"/>
      <c r="B69" s="57"/>
      <c r="C69" s="57"/>
      <c r="D69" s="11" t="s">
        <v>164</v>
      </c>
      <c r="E69" s="11" t="s">
        <v>165</v>
      </c>
      <c r="F69" s="59">
        <v>117.419142</v>
      </c>
      <c r="G69" s="59">
        <v>87.2808</v>
      </c>
      <c r="H69" s="59">
        <v>48.396</v>
      </c>
      <c r="I69" s="59">
        <v>6.036</v>
      </c>
      <c r="J69" s="59"/>
      <c r="K69" s="59">
        <v>32.8488</v>
      </c>
      <c r="L69" s="59">
        <v>19.664646</v>
      </c>
      <c r="M69" s="59">
        <v>13.004928</v>
      </c>
      <c r="N69" s="59"/>
      <c r="O69" s="59">
        <v>5.689656</v>
      </c>
      <c r="P69" s="59"/>
      <c r="Q69" s="59">
        <v>0.970062</v>
      </c>
      <c r="R69" s="59">
        <v>10.473696</v>
      </c>
      <c r="S69" s="59"/>
      <c r="T69" s="59"/>
      <c r="U69" s="59"/>
      <c r="V69" s="59"/>
    </row>
    <row r="70" ht="22.9" customHeight="1" spans="1:22">
      <c r="A70" s="58" t="s">
        <v>182</v>
      </c>
      <c r="B70" s="58"/>
      <c r="C70" s="58"/>
      <c r="D70" s="60" t="s">
        <v>182</v>
      </c>
      <c r="E70" s="60" t="s">
        <v>183</v>
      </c>
      <c r="F70" s="65">
        <v>13.650888</v>
      </c>
      <c r="G70" s="65"/>
      <c r="H70" s="65"/>
      <c r="I70" s="65"/>
      <c r="J70" s="65"/>
      <c r="K70" s="65"/>
      <c r="L70" s="65">
        <v>13.650888</v>
      </c>
      <c r="M70" s="65">
        <v>13.004928</v>
      </c>
      <c r="N70" s="65"/>
      <c r="O70" s="65"/>
      <c r="P70" s="65"/>
      <c r="Q70" s="65">
        <v>0.64596</v>
      </c>
      <c r="R70" s="65"/>
      <c r="S70" s="65"/>
      <c r="T70" s="65"/>
      <c r="U70" s="65"/>
      <c r="V70" s="65"/>
    </row>
    <row r="71" ht="22.9" customHeight="1" spans="1:22">
      <c r="A71" s="58" t="s">
        <v>182</v>
      </c>
      <c r="B71" s="58" t="s">
        <v>184</v>
      </c>
      <c r="C71" s="58"/>
      <c r="D71" s="60" t="s">
        <v>185</v>
      </c>
      <c r="E71" s="60" t="s">
        <v>186</v>
      </c>
      <c r="F71" s="65">
        <v>13.004928</v>
      </c>
      <c r="G71" s="65"/>
      <c r="H71" s="65"/>
      <c r="I71" s="65"/>
      <c r="J71" s="65"/>
      <c r="K71" s="65"/>
      <c r="L71" s="65">
        <v>13.004928</v>
      </c>
      <c r="M71" s="65">
        <v>13.004928</v>
      </c>
      <c r="N71" s="65"/>
      <c r="O71" s="65"/>
      <c r="P71" s="65"/>
      <c r="Q71" s="65"/>
      <c r="R71" s="65"/>
      <c r="S71" s="65"/>
      <c r="T71" s="65"/>
      <c r="U71" s="65"/>
      <c r="V71" s="65"/>
    </row>
    <row r="72" ht="22.9" customHeight="1" spans="1:22">
      <c r="A72" s="14" t="s">
        <v>182</v>
      </c>
      <c r="B72" s="14" t="s">
        <v>184</v>
      </c>
      <c r="C72" s="14" t="s">
        <v>184</v>
      </c>
      <c r="D72" s="15" t="s">
        <v>190</v>
      </c>
      <c r="E72" s="29" t="s">
        <v>191</v>
      </c>
      <c r="F72" s="61">
        <v>13.004928</v>
      </c>
      <c r="G72" s="63"/>
      <c r="H72" s="63"/>
      <c r="I72" s="63"/>
      <c r="J72" s="63"/>
      <c r="K72" s="63"/>
      <c r="L72" s="61">
        <v>13.004928</v>
      </c>
      <c r="M72" s="63">
        <v>13.004928</v>
      </c>
      <c r="N72" s="63"/>
      <c r="O72" s="63"/>
      <c r="P72" s="63"/>
      <c r="Q72" s="63"/>
      <c r="R72" s="63"/>
      <c r="S72" s="61"/>
      <c r="T72" s="63"/>
      <c r="U72" s="63"/>
      <c r="V72" s="63"/>
    </row>
    <row r="73" ht="22.9" customHeight="1" spans="1:22">
      <c r="A73" s="58" t="s">
        <v>182</v>
      </c>
      <c r="B73" s="58" t="s">
        <v>221</v>
      </c>
      <c r="C73" s="58"/>
      <c r="D73" s="60" t="s">
        <v>222</v>
      </c>
      <c r="E73" s="60" t="s">
        <v>223</v>
      </c>
      <c r="F73" s="65">
        <v>0.64596</v>
      </c>
      <c r="G73" s="65"/>
      <c r="H73" s="65"/>
      <c r="I73" s="65"/>
      <c r="J73" s="65"/>
      <c r="K73" s="65"/>
      <c r="L73" s="65">
        <v>0.64596</v>
      </c>
      <c r="M73" s="65"/>
      <c r="N73" s="65"/>
      <c r="O73" s="65"/>
      <c r="P73" s="65"/>
      <c r="Q73" s="65">
        <v>0.64596</v>
      </c>
      <c r="R73" s="65"/>
      <c r="S73" s="65"/>
      <c r="T73" s="65"/>
      <c r="U73" s="65"/>
      <c r="V73" s="65"/>
    </row>
    <row r="74" ht="22.9" customHeight="1" spans="1:22">
      <c r="A74" s="14" t="s">
        <v>182</v>
      </c>
      <c r="B74" s="14" t="s">
        <v>221</v>
      </c>
      <c r="C74" s="14" t="s">
        <v>216</v>
      </c>
      <c r="D74" s="15" t="s">
        <v>224</v>
      </c>
      <c r="E74" s="29" t="s">
        <v>225</v>
      </c>
      <c r="F74" s="61">
        <v>0.64596</v>
      </c>
      <c r="G74" s="63"/>
      <c r="H74" s="63"/>
      <c r="I74" s="63"/>
      <c r="J74" s="63"/>
      <c r="K74" s="63"/>
      <c r="L74" s="61">
        <v>0.64596</v>
      </c>
      <c r="M74" s="63"/>
      <c r="N74" s="63"/>
      <c r="O74" s="63"/>
      <c r="P74" s="63"/>
      <c r="Q74" s="63">
        <v>0.64596</v>
      </c>
      <c r="R74" s="63"/>
      <c r="S74" s="61"/>
      <c r="T74" s="63"/>
      <c r="U74" s="63"/>
      <c r="V74" s="63"/>
    </row>
    <row r="75" ht="22.9" customHeight="1" spans="1:22">
      <c r="A75" s="58" t="s">
        <v>198</v>
      </c>
      <c r="B75" s="58"/>
      <c r="C75" s="58"/>
      <c r="D75" s="60" t="s">
        <v>198</v>
      </c>
      <c r="E75" s="60" t="s">
        <v>199</v>
      </c>
      <c r="F75" s="65">
        <v>6.013758</v>
      </c>
      <c r="G75" s="65"/>
      <c r="H75" s="65"/>
      <c r="I75" s="65"/>
      <c r="J75" s="65"/>
      <c r="K75" s="65"/>
      <c r="L75" s="65">
        <v>6.013758</v>
      </c>
      <c r="M75" s="65"/>
      <c r="N75" s="65"/>
      <c r="O75" s="65">
        <v>5.689656</v>
      </c>
      <c r="P75" s="65"/>
      <c r="Q75" s="65">
        <v>0.324102</v>
      </c>
      <c r="R75" s="65"/>
      <c r="S75" s="65"/>
      <c r="T75" s="65"/>
      <c r="U75" s="65"/>
      <c r="V75" s="65"/>
    </row>
    <row r="76" ht="22.9" customHeight="1" spans="1:22">
      <c r="A76" s="58" t="s">
        <v>198</v>
      </c>
      <c r="B76" s="58" t="s">
        <v>200</v>
      </c>
      <c r="C76" s="58"/>
      <c r="D76" s="60" t="s">
        <v>201</v>
      </c>
      <c r="E76" s="60" t="s">
        <v>202</v>
      </c>
      <c r="F76" s="65">
        <v>6.013758</v>
      </c>
      <c r="G76" s="65"/>
      <c r="H76" s="65"/>
      <c r="I76" s="65"/>
      <c r="J76" s="65"/>
      <c r="K76" s="65"/>
      <c r="L76" s="65">
        <v>6.013758</v>
      </c>
      <c r="M76" s="65"/>
      <c r="N76" s="65"/>
      <c r="O76" s="65">
        <v>5.689656</v>
      </c>
      <c r="P76" s="65"/>
      <c r="Q76" s="65">
        <v>0.324102</v>
      </c>
      <c r="R76" s="65"/>
      <c r="S76" s="65"/>
      <c r="T76" s="65"/>
      <c r="U76" s="65"/>
      <c r="V76" s="65"/>
    </row>
    <row r="77" ht="22.9" customHeight="1" spans="1:22">
      <c r="A77" s="14" t="s">
        <v>198</v>
      </c>
      <c r="B77" s="14" t="s">
        <v>200</v>
      </c>
      <c r="C77" s="14" t="s">
        <v>216</v>
      </c>
      <c r="D77" s="15" t="s">
        <v>226</v>
      </c>
      <c r="E77" s="29" t="s">
        <v>227</v>
      </c>
      <c r="F77" s="61">
        <v>6.013758</v>
      </c>
      <c r="G77" s="63"/>
      <c r="H77" s="63"/>
      <c r="I77" s="63"/>
      <c r="J77" s="63"/>
      <c r="K77" s="63"/>
      <c r="L77" s="61">
        <v>6.013758</v>
      </c>
      <c r="M77" s="63"/>
      <c r="N77" s="63"/>
      <c r="O77" s="63">
        <v>5.689656</v>
      </c>
      <c r="P77" s="63"/>
      <c r="Q77" s="63">
        <v>0.324102</v>
      </c>
      <c r="R77" s="63"/>
      <c r="S77" s="61"/>
      <c r="T77" s="63"/>
      <c r="U77" s="63"/>
      <c r="V77" s="63"/>
    </row>
    <row r="78" ht="22.9" customHeight="1" spans="1:22">
      <c r="A78" s="58" t="s">
        <v>208</v>
      </c>
      <c r="B78" s="58"/>
      <c r="C78" s="58"/>
      <c r="D78" s="60" t="s">
        <v>208</v>
      </c>
      <c r="E78" s="60" t="s">
        <v>209</v>
      </c>
      <c r="F78" s="65">
        <v>87.2808</v>
      </c>
      <c r="G78" s="65">
        <v>87.2808</v>
      </c>
      <c r="H78" s="65">
        <v>48.396</v>
      </c>
      <c r="I78" s="65">
        <v>6.036</v>
      </c>
      <c r="J78" s="65"/>
      <c r="K78" s="65">
        <v>32.8488</v>
      </c>
      <c r="L78" s="65"/>
      <c r="M78" s="65"/>
      <c r="N78" s="65"/>
      <c r="O78" s="65"/>
      <c r="P78" s="65"/>
      <c r="Q78" s="65"/>
      <c r="R78" s="65"/>
      <c r="S78" s="65"/>
      <c r="T78" s="65"/>
      <c r="U78" s="65"/>
      <c r="V78" s="65"/>
    </row>
    <row r="79" ht="22.9" customHeight="1" spans="1:22">
      <c r="A79" s="58" t="s">
        <v>208</v>
      </c>
      <c r="B79" s="58" t="s">
        <v>187</v>
      </c>
      <c r="C79" s="58"/>
      <c r="D79" s="60" t="s">
        <v>210</v>
      </c>
      <c r="E79" s="60" t="s">
        <v>211</v>
      </c>
      <c r="F79" s="65">
        <v>87.2808</v>
      </c>
      <c r="G79" s="65">
        <v>87.2808</v>
      </c>
      <c r="H79" s="65">
        <v>48.396</v>
      </c>
      <c r="I79" s="65">
        <v>6.036</v>
      </c>
      <c r="J79" s="65"/>
      <c r="K79" s="65">
        <v>32.8488</v>
      </c>
      <c r="L79" s="65"/>
      <c r="M79" s="65"/>
      <c r="N79" s="65"/>
      <c r="O79" s="65"/>
      <c r="P79" s="65"/>
      <c r="Q79" s="65"/>
      <c r="R79" s="65"/>
      <c r="S79" s="65"/>
      <c r="T79" s="65"/>
      <c r="U79" s="65"/>
      <c r="V79" s="65"/>
    </row>
    <row r="80" ht="22.9" customHeight="1" spans="1:22">
      <c r="A80" s="14" t="s">
        <v>208</v>
      </c>
      <c r="B80" s="14" t="s">
        <v>187</v>
      </c>
      <c r="C80" s="14" t="s">
        <v>228</v>
      </c>
      <c r="D80" s="15" t="s">
        <v>229</v>
      </c>
      <c r="E80" s="29" t="s">
        <v>230</v>
      </c>
      <c r="F80" s="61">
        <v>87.2808</v>
      </c>
      <c r="G80" s="63">
        <v>87.2808</v>
      </c>
      <c r="H80" s="63">
        <v>48.396</v>
      </c>
      <c r="I80" s="63">
        <v>6.036</v>
      </c>
      <c r="J80" s="63"/>
      <c r="K80" s="63">
        <v>32.8488</v>
      </c>
      <c r="L80" s="61"/>
      <c r="M80" s="63"/>
      <c r="N80" s="63"/>
      <c r="O80" s="63"/>
      <c r="P80" s="63"/>
      <c r="Q80" s="63"/>
      <c r="R80" s="63"/>
      <c r="S80" s="61"/>
      <c r="T80" s="63"/>
      <c r="U80" s="63"/>
      <c r="V80" s="63"/>
    </row>
    <row r="81" ht="22.9" customHeight="1" spans="1:22">
      <c r="A81" s="58" t="s">
        <v>214</v>
      </c>
      <c r="B81" s="58"/>
      <c r="C81" s="58"/>
      <c r="D81" s="60" t="s">
        <v>214</v>
      </c>
      <c r="E81" s="60" t="s">
        <v>215</v>
      </c>
      <c r="F81" s="65">
        <v>10.473696</v>
      </c>
      <c r="G81" s="65"/>
      <c r="H81" s="65"/>
      <c r="I81" s="65"/>
      <c r="J81" s="65"/>
      <c r="K81" s="65"/>
      <c r="L81" s="65"/>
      <c r="M81" s="65"/>
      <c r="N81" s="65"/>
      <c r="O81" s="65"/>
      <c r="P81" s="65"/>
      <c r="Q81" s="65"/>
      <c r="R81" s="65">
        <v>10.473696</v>
      </c>
      <c r="S81" s="65"/>
      <c r="T81" s="65"/>
      <c r="U81" s="65"/>
      <c r="V81" s="65"/>
    </row>
    <row r="82" ht="22.9" customHeight="1" spans="1:22">
      <c r="A82" s="58" t="s">
        <v>214</v>
      </c>
      <c r="B82" s="58" t="s">
        <v>216</v>
      </c>
      <c r="C82" s="58"/>
      <c r="D82" s="60" t="s">
        <v>217</v>
      </c>
      <c r="E82" s="60" t="s">
        <v>218</v>
      </c>
      <c r="F82" s="65">
        <v>10.473696</v>
      </c>
      <c r="G82" s="65"/>
      <c r="H82" s="65"/>
      <c r="I82" s="65"/>
      <c r="J82" s="65"/>
      <c r="K82" s="65"/>
      <c r="L82" s="65"/>
      <c r="M82" s="65"/>
      <c r="N82" s="65"/>
      <c r="O82" s="65"/>
      <c r="P82" s="65"/>
      <c r="Q82" s="65"/>
      <c r="R82" s="65">
        <v>10.473696</v>
      </c>
      <c r="S82" s="65"/>
      <c r="T82" s="65"/>
      <c r="U82" s="65"/>
      <c r="V82" s="65"/>
    </row>
    <row r="83" ht="22.9" customHeight="1" spans="1:22">
      <c r="A83" s="14" t="s">
        <v>214</v>
      </c>
      <c r="B83" s="14" t="s">
        <v>216</v>
      </c>
      <c r="C83" s="14" t="s">
        <v>187</v>
      </c>
      <c r="D83" s="15" t="s">
        <v>219</v>
      </c>
      <c r="E83" s="29" t="s">
        <v>220</v>
      </c>
      <c r="F83" s="61">
        <v>10.473696</v>
      </c>
      <c r="G83" s="63"/>
      <c r="H83" s="63"/>
      <c r="I83" s="63"/>
      <c r="J83" s="63"/>
      <c r="K83" s="63"/>
      <c r="L83" s="61"/>
      <c r="M83" s="63"/>
      <c r="N83" s="63"/>
      <c r="O83" s="63"/>
      <c r="P83" s="63"/>
      <c r="Q83" s="63"/>
      <c r="R83" s="63">
        <v>10.473696</v>
      </c>
      <c r="S83" s="61"/>
      <c r="T83" s="63"/>
      <c r="U83" s="63"/>
      <c r="V83" s="63"/>
    </row>
    <row r="84" ht="22.9" customHeight="1" spans="1:22">
      <c r="A84" s="57"/>
      <c r="B84" s="57"/>
      <c r="C84" s="57"/>
      <c r="D84" s="11" t="s">
        <v>166</v>
      </c>
      <c r="E84" s="11" t="s">
        <v>167</v>
      </c>
      <c r="F84" s="59">
        <v>90.541797</v>
      </c>
      <c r="G84" s="59">
        <v>67.1628</v>
      </c>
      <c r="H84" s="59">
        <v>38.2848</v>
      </c>
      <c r="I84" s="59">
        <v>3.996</v>
      </c>
      <c r="J84" s="59"/>
      <c r="K84" s="59">
        <v>24.882</v>
      </c>
      <c r="L84" s="59">
        <v>15.319461</v>
      </c>
      <c r="M84" s="59">
        <v>10.129728</v>
      </c>
      <c r="N84" s="59"/>
      <c r="O84" s="59">
        <v>4.431756</v>
      </c>
      <c r="P84" s="59"/>
      <c r="Q84" s="59">
        <v>0.757977</v>
      </c>
      <c r="R84" s="59">
        <v>8.059536</v>
      </c>
      <c r="S84" s="59"/>
      <c r="T84" s="59"/>
      <c r="U84" s="59"/>
      <c r="V84" s="59"/>
    </row>
    <row r="85" ht="22.9" customHeight="1" spans="1:22">
      <c r="A85" s="58" t="s">
        <v>182</v>
      </c>
      <c r="B85" s="58"/>
      <c r="C85" s="58"/>
      <c r="D85" s="60" t="s">
        <v>182</v>
      </c>
      <c r="E85" s="60" t="s">
        <v>183</v>
      </c>
      <c r="F85" s="65">
        <v>10.634076</v>
      </c>
      <c r="G85" s="65"/>
      <c r="H85" s="65"/>
      <c r="I85" s="65"/>
      <c r="J85" s="65"/>
      <c r="K85" s="65"/>
      <c r="L85" s="65">
        <v>10.634076</v>
      </c>
      <c r="M85" s="65">
        <v>10.129728</v>
      </c>
      <c r="N85" s="65"/>
      <c r="O85" s="65"/>
      <c r="P85" s="65"/>
      <c r="Q85" s="65">
        <v>0.504348</v>
      </c>
      <c r="R85" s="65"/>
      <c r="S85" s="65"/>
      <c r="T85" s="65"/>
      <c r="U85" s="65"/>
      <c r="V85" s="65"/>
    </row>
    <row r="86" ht="22.9" customHeight="1" spans="1:22">
      <c r="A86" s="58" t="s">
        <v>182</v>
      </c>
      <c r="B86" s="58" t="s">
        <v>184</v>
      </c>
      <c r="C86" s="58"/>
      <c r="D86" s="60" t="s">
        <v>185</v>
      </c>
      <c r="E86" s="60" t="s">
        <v>186</v>
      </c>
      <c r="F86" s="65">
        <v>10.129728</v>
      </c>
      <c r="G86" s="65"/>
      <c r="H86" s="65"/>
      <c r="I86" s="65"/>
      <c r="J86" s="65"/>
      <c r="K86" s="65"/>
      <c r="L86" s="65">
        <v>10.129728</v>
      </c>
      <c r="M86" s="65">
        <v>10.129728</v>
      </c>
      <c r="N86" s="65"/>
      <c r="O86" s="65"/>
      <c r="P86" s="65"/>
      <c r="Q86" s="65"/>
      <c r="R86" s="65"/>
      <c r="S86" s="65"/>
      <c r="T86" s="65"/>
      <c r="U86" s="65"/>
      <c r="V86" s="65"/>
    </row>
    <row r="87" ht="22.9" customHeight="1" spans="1:22">
      <c r="A87" s="14" t="s">
        <v>182</v>
      </c>
      <c r="B87" s="14" t="s">
        <v>184</v>
      </c>
      <c r="C87" s="14" t="s">
        <v>184</v>
      </c>
      <c r="D87" s="15" t="s">
        <v>190</v>
      </c>
      <c r="E87" s="29" t="s">
        <v>191</v>
      </c>
      <c r="F87" s="61">
        <v>10.129728</v>
      </c>
      <c r="G87" s="63"/>
      <c r="H87" s="63"/>
      <c r="I87" s="63"/>
      <c r="J87" s="63"/>
      <c r="K87" s="63"/>
      <c r="L87" s="61">
        <v>10.129728</v>
      </c>
      <c r="M87" s="63">
        <v>10.129728</v>
      </c>
      <c r="N87" s="63"/>
      <c r="O87" s="63"/>
      <c r="P87" s="63"/>
      <c r="Q87" s="63"/>
      <c r="R87" s="63"/>
      <c r="S87" s="61"/>
      <c r="T87" s="63"/>
      <c r="U87" s="63"/>
      <c r="V87" s="63"/>
    </row>
    <row r="88" ht="22.9" customHeight="1" spans="1:22">
      <c r="A88" s="58" t="s">
        <v>182</v>
      </c>
      <c r="B88" s="58" t="s">
        <v>221</v>
      </c>
      <c r="C88" s="58"/>
      <c r="D88" s="60" t="s">
        <v>222</v>
      </c>
      <c r="E88" s="60" t="s">
        <v>223</v>
      </c>
      <c r="F88" s="65">
        <v>0.504348</v>
      </c>
      <c r="G88" s="65"/>
      <c r="H88" s="65"/>
      <c r="I88" s="65"/>
      <c r="J88" s="65"/>
      <c r="K88" s="65"/>
      <c r="L88" s="65">
        <v>0.504348</v>
      </c>
      <c r="M88" s="65"/>
      <c r="N88" s="65"/>
      <c r="O88" s="65"/>
      <c r="P88" s="65"/>
      <c r="Q88" s="65">
        <v>0.504348</v>
      </c>
      <c r="R88" s="65"/>
      <c r="S88" s="65"/>
      <c r="T88" s="65"/>
      <c r="U88" s="65"/>
      <c r="V88" s="65"/>
    </row>
    <row r="89" ht="22.9" customHeight="1" spans="1:22">
      <c r="A89" s="14" t="s">
        <v>182</v>
      </c>
      <c r="B89" s="14" t="s">
        <v>221</v>
      </c>
      <c r="C89" s="14" t="s">
        <v>216</v>
      </c>
      <c r="D89" s="15" t="s">
        <v>224</v>
      </c>
      <c r="E89" s="29" t="s">
        <v>225</v>
      </c>
      <c r="F89" s="61">
        <v>0.504348</v>
      </c>
      <c r="G89" s="63"/>
      <c r="H89" s="63"/>
      <c r="I89" s="63"/>
      <c r="J89" s="63"/>
      <c r="K89" s="63"/>
      <c r="L89" s="61">
        <v>0.504348</v>
      </c>
      <c r="M89" s="63"/>
      <c r="N89" s="63"/>
      <c r="O89" s="63"/>
      <c r="P89" s="63"/>
      <c r="Q89" s="63">
        <v>0.504348</v>
      </c>
      <c r="R89" s="63"/>
      <c r="S89" s="61"/>
      <c r="T89" s="63"/>
      <c r="U89" s="63"/>
      <c r="V89" s="63"/>
    </row>
    <row r="90" ht="22.9" customHeight="1" spans="1:22">
      <c r="A90" s="58" t="s">
        <v>198</v>
      </c>
      <c r="B90" s="58"/>
      <c r="C90" s="58"/>
      <c r="D90" s="60" t="s">
        <v>198</v>
      </c>
      <c r="E90" s="60" t="s">
        <v>199</v>
      </c>
      <c r="F90" s="65">
        <v>4.685385</v>
      </c>
      <c r="G90" s="65"/>
      <c r="H90" s="65"/>
      <c r="I90" s="65"/>
      <c r="J90" s="65"/>
      <c r="K90" s="65"/>
      <c r="L90" s="65">
        <v>4.685385</v>
      </c>
      <c r="M90" s="65"/>
      <c r="N90" s="65"/>
      <c r="O90" s="65">
        <v>4.431756</v>
      </c>
      <c r="P90" s="65"/>
      <c r="Q90" s="65">
        <v>0.253629</v>
      </c>
      <c r="R90" s="65"/>
      <c r="S90" s="65"/>
      <c r="T90" s="65"/>
      <c r="U90" s="65"/>
      <c r="V90" s="65"/>
    </row>
    <row r="91" ht="22.9" customHeight="1" spans="1:22">
      <c r="A91" s="58" t="s">
        <v>198</v>
      </c>
      <c r="B91" s="58" t="s">
        <v>200</v>
      </c>
      <c r="C91" s="58"/>
      <c r="D91" s="60" t="s">
        <v>201</v>
      </c>
      <c r="E91" s="60" t="s">
        <v>202</v>
      </c>
      <c r="F91" s="65">
        <v>4.685385</v>
      </c>
      <c r="G91" s="65"/>
      <c r="H91" s="65"/>
      <c r="I91" s="65"/>
      <c r="J91" s="65"/>
      <c r="K91" s="65"/>
      <c r="L91" s="65">
        <v>4.685385</v>
      </c>
      <c r="M91" s="65"/>
      <c r="N91" s="65"/>
      <c r="O91" s="65">
        <v>4.431756</v>
      </c>
      <c r="P91" s="65"/>
      <c r="Q91" s="65">
        <v>0.253629</v>
      </c>
      <c r="R91" s="65"/>
      <c r="S91" s="65"/>
      <c r="T91" s="65"/>
      <c r="U91" s="65"/>
      <c r="V91" s="65"/>
    </row>
    <row r="92" ht="22.9" customHeight="1" spans="1:22">
      <c r="A92" s="14" t="s">
        <v>198</v>
      </c>
      <c r="B92" s="14" t="s">
        <v>200</v>
      </c>
      <c r="C92" s="14" t="s">
        <v>216</v>
      </c>
      <c r="D92" s="15" t="s">
        <v>226</v>
      </c>
      <c r="E92" s="29" t="s">
        <v>227</v>
      </c>
      <c r="F92" s="61">
        <v>4.685385</v>
      </c>
      <c r="G92" s="63"/>
      <c r="H92" s="63"/>
      <c r="I92" s="63"/>
      <c r="J92" s="63"/>
      <c r="K92" s="63"/>
      <c r="L92" s="61">
        <v>4.685385</v>
      </c>
      <c r="M92" s="63"/>
      <c r="N92" s="63"/>
      <c r="O92" s="63">
        <v>4.431756</v>
      </c>
      <c r="P92" s="63"/>
      <c r="Q92" s="63">
        <v>0.253629</v>
      </c>
      <c r="R92" s="63"/>
      <c r="S92" s="61"/>
      <c r="T92" s="63"/>
      <c r="U92" s="63"/>
      <c r="V92" s="63"/>
    </row>
    <row r="93" ht="22.9" customHeight="1" spans="1:22">
      <c r="A93" s="58" t="s">
        <v>208</v>
      </c>
      <c r="B93" s="58"/>
      <c r="C93" s="58"/>
      <c r="D93" s="60" t="s">
        <v>208</v>
      </c>
      <c r="E93" s="60" t="s">
        <v>209</v>
      </c>
      <c r="F93" s="65">
        <v>67.1628</v>
      </c>
      <c r="G93" s="65">
        <v>67.1628</v>
      </c>
      <c r="H93" s="65">
        <v>38.2848</v>
      </c>
      <c r="I93" s="65">
        <v>3.996</v>
      </c>
      <c r="J93" s="65"/>
      <c r="K93" s="65">
        <v>24.882</v>
      </c>
      <c r="L93" s="65"/>
      <c r="M93" s="65"/>
      <c r="N93" s="65"/>
      <c r="O93" s="65"/>
      <c r="P93" s="65"/>
      <c r="Q93" s="65"/>
      <c r="R93" s="65"/>
      <c r="S93" s="65"/>
      <c r="T93" s="65"/>
      <c r="U93" s="65"/>
      <c r="V93" s="65"/>
    </row>
    <row r="94" ht="22.9" customHeight="1" spans="1:22">
      <c r="A94" s="58" t="s">
        <v>208</v>
      </c>
      <c r="B94" s="58" t="s">
        <v>187</v>
      </c>
      <c r="C94" s="58"/>
      <c r="D94" s="60" t="s">
        <v>210</v>
      </c>
      <c r="E94" s="60" t="s">
        <v>211</v>
      </c>
      <c r="F94" s="65">
        <v>67.1628</v>
      </c>
      <c r="G94" s="65">
        <v>67.1628</v>
      </c>
      <c r="H94" s="65">
        <v>38.2848</v>
      </c>
      <c r="I94" s="65">
        <v>3.996</v>
      </c>
      <c r="J94" s="65"/>
      <c r="K94" s="65">
        <v>24.882</v>
      </c>
      <c r="L94" s="65"/>
      <c r="M94" s="65"/>
      <c r="N94" s="65"/>
      <c r="O94" s="65"/>
      <c r="P94" s="65"/>
      <c r="Q94" s="65"/>
      <c r="R94" s="65"/>
      <c r="S94" s="65"/>
      <c r="T94" s="65"/>
      <c r="U94" s="65"/>
      <c r="V94" s="65"/>
    </row>
    <row r="95" ht="22.9" customHeight="1" spans="1:22">
      <c r="A95" s="14" t="s">
        <v>208</v>
      </c>
      <c r="B95" s="14" t="s">
        <v>187</v>
      </c>
      <c r="C95" s="14" t="s">
        <v>228</v>
      </c>
      <c r="D95" s="15" t="s">
        <v>229</v>
      </c>
      <c r="E95" s="29" t="s">
        <v>230</v>
      </c>
      <c r="F95" s="61">
        <v>67.1628</v>
      </c>
      <c r="G95" s="63">
        <v>67.1628</v>
      </c>
      <c r="H95" s="63">
        <v>38.2848</v>
      </c>
      <c r="I95" s="63">
        <v>3.996</v>
      </c>
      <c r="J95" s="63"/>
      <c r="K95" s="63">
        <v>24.882</v>
      </c>
      <c r="L95" s="61"/>
      <c r="M95" s="63"/>
      <c r="N95" s="63"/>
      <c r="O95" s="63"/>
      <c r="P95" s="63"/>
      <c r="Q95" s="63"/>
      <c r="R95" s="63"/>
      <c r="S95" s="61"/>
      <c r="T95" s="63"/>
      <c r="U95" s="63"/>
      <c r="V95" s="63"/>
    </row>
    <row r="96" ht="22.9" customHeight="1" spans="1:22">
      <c r="A96" s="58" t="s">
        <v>214</v>
      </c>
      <c r="B96" s="58"/>
      <c r="C96" s="58"/>
      <c r="D96" s="60" t="s">
        <v>214</v>
      </c>
      <c r="E96" s="60" t="s">
        <v>215</v>
      </c>
      <c r="F96" s="65">
        <v>8.059536</v>
      </c>
      <c r="G96" s="65"/>
      <c r="H96" s="65"/>
      <c r="I96" s="65"/>
      <c r="J96" s="65"/>
      <c r="K96" s="65"/>
      <c r="L96" s="65"/>
      <c r="M96" s="65"/>
      <c r="N96" s="65"/>
      <c r="O96" s="65"/>
      <c r="P96" s="65"/>
      <c r="Q96" s="65"/>
      <c r="R96" s="65">
        <v>8.059536</v>
      </c>
      <c r="S96" s="65"/>
      <c r="T96" s="65"/>
      <c r="U96" s="65"/>
      <c r="V96" s="65"/>
    </row>
    <row r="97" ht="22.9" customHeight="1" spans="1:22">
      <c r="A97" s="58" t="s">
        <v>214</v>
      </c>
      <c r="B97" s="58" t="s">
        <v>216</v>
      </c>
      <c r="C97" s="58"/>
      <c r="D97" s="60" t="s">
        <v>217</v>
      </c>
      <c r="E97" s="60" t="s">
        <v>218</v>
      </c>
      <c r="F97" s="65">
        <v>8.059536</v>
      </c>
      <c r="G97" s="65"/>
      <c r="H97" s="65"/>
      <c r="I97" s="65"/>
      <c r="J97" s="65"/>
      <c r="K97" s="65"/>
      <c r="L97" s="65"/>
      <c r="M97" s="65"/>
      <c r="N97" s="65"/>
      <c r="O97" s="65"/>
      <c r="P97" s="65"/>
      <c r="Q97" s="65"/>
      <c r="R97" s="65">
        <v>8.059536</v>
      </c>
      <c r="S97" s="65"/>
      <c r="T97" s="65"/>
      <c r="U97" s="65"/>
      <c r="V97" s="65"/>
    </row>
    <row r="98" ht="22.9" customHeight="1" spans="1:22">
      <c r="A98" s="14" t="s">
        <v>214</v>
      </c>
      <c r="B98" s="14" t="s">
        <v>216</v>
      </c>
      <c r="C98" s="14" t="s">
        <v>187</v>
      </c>
      <c r="D98" s="15" t="s">
        <v>219</v>
      </c>
      <c r="E98" s="29" t="s">
        <v>220</v>
      </c>
      <c r="F98" s="61">
        <v>8.059536</v>
      </c>
      <c r="G98" s="63"/>
      <c r="H98" s="63"/>
      <c r="I98" s="63"/>
      <c r="J98" s="63"/>
      <c r="K98" s="63"/>
      <c r="L98" s="61"/>
      <c r="M98" s="63"/>
      <c r="N98" s="63"/>
      <c r="O98" s="63"/>
      <c r="P98" s="63"/>
      <c r="Q98" s="63"/>
      <c r="R98" s="63">
        <v>8.059536</v>
      </c>
      <c r="S98" s="61"/>
      <c r="T98" s="63"/>
      <c r="U98" s="63"/>
      <c r="V98" s="63"/>
    </row>
    <row r="99" ht="22.9" customHeight="1" spans="1:22">
      <c r="A99" s="57"/>
      <c r="B99" s="57"/>
      <c r="C99" s="57"/>
      <c r="D99" s="11" t="s">
        <v>168</v>
      </c>
      <c r="E99" s="11" t="s">
        <v>169</v>
      </c>
      <c r="F99" s="59">
        <v>56.350698</v>
      </c>
      <c r="G99" s="59">
        <v>41.8872</v>
      </c>
      <c r="H99" s="59">
        <v>22.9632</v>
      </c>
      <c r="I99" s="59">
        <v>2.952</v>
      </c>
      <c r="J99" s="59"/>
      <c r="K99" s="59">
        <v>15.972</v>
      </c>
      <c r="L99" s="59">
        <v>9.437034</v>
      </c>
      <c r="M99" s="59">
        <v>6.241152</v>
      </c>
      <c r="N99" s="59"/>
      <c r="O99" s="59">
        <v>2.730504</v>
      </c>
      <c r="P99" s="59"/>
      <c r="Q99" s="59">
        <v>0.465378</v>
      </c>
      <c r="R99" s="59">
        <v>5.026464</v>
      </c>
      <c r="S99" s="59"/>
      <c r="T99" s="59"/>
      <c r="U99" s="59"/>
      <c r="V99" s="59"/>
    </row>
    <row r="100" ht="22.9" customHeight="1" spans="1:22">
      <c r="A100" s="58" t="s">
        <v>182</v>
      </c>
      <c r="B100" s="58"/>
      <c r="C100" s="58"/>
      <c r="D100" s="60" t="s">
        <v>182</v>
      </c>
      <c r="E100" s="60" t="s">
        <v>183</v>
      </c>
      <c r="F100" s="65">
        <v>6.551784</v>
      </c>
      <c r="G100" s="65"/>
      <c r="H100" s="65"/>
      <c r="I100" s="65"/>
      <c r="J100" s="65"/>
      <c r="K100" s="65"/>
      <c r="L100" s="65">
        <v>6.551784</v>
      </c>
      <c r="M100" s="65">
        <v>6.241152</v>
      </c>
      <c r="N100" s="65"/>
      <c r="O100" s="65"/>
      <c r="P100" s="65"/>
      <c r="Q100" s="65">
        <v>0.310632</v>
      </c>
      <c r="R100" s="65"/>
      <c r="S100" s="65"/>
      <c r="T100" s="65"/>
      <c r="U100" s="65"/>
      <c r="V100" s="65"/>
    </row>
    <row r="101" ht="22.9" customHeight="1" spans="1:22">
      <c r="A101" s="58" t="s">
        <v>182</v>
      </c>
      <c r="B101" s="58" t="s">
        <v>184</v>
      </c>
      <c r="C101" s="58"/>
      <c r="D101" s="60" t="s">
        <v>185</v>
      </c>
      <c r="E101" s="60" t="s">
        <v>186</v>
      </c>
      <c r="F101" s="65">
        <v>6.241152</v>
      </c>
      <c r="G101" s="65"/>
      <c r="H101" s="65"/>
      <c r="I101" s="65"/>
      <c r="J101" s="65"/>
      <c r="K101" s="65"/>
      <c r="L101" s="65">
        <v>6.241152</v>
      </c>
      <c r="M101" s="65">
        <v>6.241152</v>
      </c>
      <c r="N101" s="65"/>
      <c r="O101" s="65"/>
      <c r="P101" s="65"/>
      <c r="Q101" s="65"/>
      <c r="R101" s="65"/>
      <c r="S101" s="65"/>
      <c r="T101" s="65"/>
      <c r="U101" s="65"/>
      <c r="V101" s="65"/>
    </row>
    <row r="102" ht="22.9" customHeight="1" spans="1:22">
      <c r="A102" s="14" t="s">
        <v>182</v>
      </c>
      <c r="B102" s="14" t="s">
        <v>184</v>
      </c>
      <c r="C102" s="14" t="s">
        <v>184</v>
      </c>
      <c r="D102" s="15" t="s">
        <v>190</v>
      </c>
      <c r="E102" s="29" t="s">
        <v>191</v>
      </c>
      <c r="F102" s="61">
        <v>6.241152</v>
      </c>
      <c r="G102" s="63"/>
      <c r="H102" s="63"/>
      <c r="I102" s="63"/>
      <c r="J102" s="63"/>
      <c r="K102" s="63"/>
      <c r="L102" s="61">
        <v>6.241152</v>
      </c>
      <c r="M102" s="63">
        <v>6.241152</v>
      </c>
      <c r="N102" s="63"/>
      <c r="O102" s="63"/>
      <c r="P102" s="63"/>
      <c r="Q102" s="63"/>
      <c r="R102" s="63"/>
      <c r="S102" s="61"/>
      <c r="T102" s="63"/>
      <c r="U102" s="63"/>
      <c r="V102" s="63"/>
    </row>
    <row r="103" ht="22.9" customHeight="1" spans="1:22">
      <c r="A103" s="58" t="s">
        <v>182</v>
      </c>
      <c r="B103" s="58" t="s">
        <v>221</v>
      </c>
      <c r="C103" s="58"/>
      <c r="D103" s="60" t="s">
        <v>222</v>
      </c>
      <c r="E103" s="60" t="s">
        <v>223</v>
      </c>
      <c r="F103" s="65">
        <v>0.310632</v>
      </c>
      <c r="G103" s="65"/>
      <c r="H103" s="65"/>
      <c r="I103" s="65"/>
      <c r="J103" s="65"/>
      <c r="K103" s="65"/>
      <c r="L103" s="65">
        <v>0.310632</v>
      </c>
      <c r="M103" s="65"/>
      <c r="N103" s="65"/>
      <c r="O103" s="65"/>
      <c r="P103" s="65"/>
      <c r="Q103" s="65">
        <v>0.310632</v>
      </c>
      <c r="R103" s="65"/>
      <c r="S103" s="65"/>
      <c r="T103" s="65"/>
      <c r="U103" s="65"/>
      <c r="V103" s="65"/>
    </row>
    <row r="104" ht="22.9" customHeight="1" spans="1:22">
      <c r="A104" s="14" t="s">
        <v>182</v>
      </c>
      <c r="B104" s="14" t="s">
        <v>221</v>
      </c>
      <c r="C104" s="14" t="s">
        <v>216</v>
      </c>
      <c r="D104" s="15" t="s">
        <v>224</v>
      </c>
      <c r="E104" s="29" t="s">
        <v>225</v>
      </c>
      <c r="F104" s="61">
        <v>0.310632</v>
      </c>
      <c r="G104" s="63"/>
      <c r="H104" s="63"/>
      <c r="I104" s="63"/>
      <c r="J104" s="63"/>
      <c r="K104" s="63"/>
      <c r="L104" s="61">
        <v>0.310632</v>
      </c>
      <c r="M104" s="63"/>
      <c r="N104" s="63"/>
      <c r="O104" s="63"/>
      <c r="P104" s="63"/>
      <c r="Q104" s="63">
        <v>0.310632</v>
      </c>
      <c r="R104" s="63"/>
      <c r="S104" s="61"/>
      <c r="T104" s="63"/>
      <c r="U104" s="63"/>
      <c r="V104" s="63"/>
    </row>
    <row r="105" ht="22.9" customHeight="1" spans="1:22">
      <c r="A105" s="58" t="s">
        <v>198</v>
      </c>
      <c r="B105" s="58"/>
      <c r="C105" s="58"/>
      <c r="D105" s="60" t="s">
        <v>198</v>
      </c>
      <c r="E105" s="60" t="s">
        <v>199</v>
      </c>
      <c r="F105" s="65">
        <v>2.88525</v>
      </c>
      <c r="G105" s="65"/>
      <c r="H105" s="65"/>
      <c r="I105" s="65"/>
      <c r="J105" s="65"/>
      <c r="K105" s="65"/>
      <c r="L105" s="65">
        <v>2.88525</v>
      </c>
      <c r="M105" s="65"/>
      <c r="N105" s="65"/>
      <c r="O105" s="65">
        <v>2.730504</v>
      </c>
      <c r="P105" s="65"/>
      <c r="Q105" s="65">
        <v>0.154746</v>
      </c>
      <c r="R105" s="65"/>
      <c r="S105" s="65"/>
      <c r="T105" s="65"/>
      <c r="U105" s="65"/>
      <c r="V105" s="65"/>
    </row>
    <row r="106" ht="22.9" customHeight="1" spans="1:22">
      <c r="A106" s="58" t="s">
        <v>198</v>
      </c>
      <c r="B106" s="58" t="s">
        <v>200</v>
      </c>
      <c r="C106" s="58"/>
      <c r="D106" s="60" t="s">
        <v>201</v>
      </c>
      <c r="E106" s="60" t="s">
        <v>202</v>
      </c>
      <c r="F106" s="65">
        <v>2.88525</v>
      </c>
      <c r="G106" s="65"/>
      <c r="H106" s="65"/>
      <c r="I106" s="65"/>
      <c r="J106" s="65"/>
      <c r="K106" s="65"/>
      <c r="L106" s="65">
        <v>2.88525</v>
      </c>
      <c r="M106" s="65"/>
      <c r="N106" s="65"/>
      <c r="O106" s="65">
        <v>2.730504</v>
      </c>
      <c r="P106" s="65"/>
      <c r="Q106" s="65">
        <v>0.154746</v>
      </c>
      <c r="R106" s="65"/>
      <c r="S106" s="65"/>
      <c r="T106" s="65"/>
      <c r="U106" s="65"/>
      <c r="V106" s="65"/>
    </row>
    <row r="107" ht="22.9" customHeight="1" spans="1:22">
      <c r="A107" s="14" t="s">
        <v>198</v>
      </c>
      <c r="B107" s="14" t="s">
        <v>200</v>
      </c>
      <c r="C107" s="14" t="s">
        <v>216</v>
      </c>
      <c r="D107" s="15" t="s">
        <v>226</v>
      </c>
      <c r="E107" s="29" t="s">
        <v>227</v>
      </c>
      <c r="F107" s="61">
        <v>2.88525</v>
      </c>
      <c r="G107" s="63"/>
      <c r="H107" s="63"/>
      <c r="I107" s="63"/>
      <c r="J107" s="63"/>
      <c r="K107" s="63"/>
      <c r="L107" s="61">
        <v>2.88525</v>
      </c>
      <c r="M107" s="63"/>
      <c r="N107" s="63"/>
      <c r="O107" s="63">
        <v>2.730504</v>
      </c>
      <c r="P107" s="63"/>
      <c r="Q107" s="63">
        <v>0.154746</v>
      </c>
      <c r="R107" s="63"/>
      <c r="S107" s="61"/>
      <c r="T107" s="63"/>
      <c r="U107" s="63"/>
      <c r="V107" s="63"/>
    </row>
    <row r="108" ht="22.9" customHeight="1" spans="1:22">
      <c r="A108" s="58" t="s">
        <v>208</v>
      </c>
      <c r="B108" s="58"/>
      <c r="C108" s="58"/>
      <c r="D108" s="60" t="s">
        <v>208</v>
      </c>
      <c r="E108" s="60" t="s">
        <v>209</v>
      </c>
      <c r="F108" s="65">
        <v>41.8872</v>
      </c>
      <c r="G108" s="65">
        <v>41.8872</v>
      </c>
      <c r="H108" s="65">
        <v>22.9632</v>
      </c>
      <c r="I108" s="65">
        <v>2.952</v>
      </c>
      <c r="J108" s="65"/>
      <c r="K108" s="65">
        <v>15.972</v>
      </c>
      <c r="L108" s="65"/>
      <c r="M108" s="65"/>
      <c r="N108" s="65"/>
      <c r="O108" s="65"/>
      <c r="P108" s="65"/>
      <c r="Q108" s="65"/>
      <c r="R108" s="65"/>
      <c r="S108" s="65"/>
      <c r="T108" s="65"/>
      <c r="U108" s="65"/>
      <c r="V108" s="65"/>
    </row>
    <row r="109" ht="22.9" customHeight="1" spans="1:22">
      <c r="A109" s="58" t="s">
        <v>208</v>
      </c>
      <c r="B109" s="58" t="s">
        <v>187</v>
      </c>
      <c r="C109" s="58"/>
      <c r="D109" s="60" t="s">
        <v>210</v>
      </c>
      <c r="E109" s="60" t="s">
        <v>211</v>
      </c>
      <c r="F109" s="65">
        <v>41.8872</v>
      </c>
      <c r="G109" s="65">
        <v>41.8872</v>
      </c>
      <c r="H109" s="65">
        <v>22.9632</v>
      </c>
      <c r="I109" s="65">
        <v>2.952</v>
      </c>
      <c r="J109" s="65"/>
      <c r="K109" s="65">
        <v>15.972</v>
      </c>
      <c r="L109" s="65"/>
      <c r="M109" s="65"/>
      <c r="N109" s="65"/>
      <c r="O109" s="65"/>
      <c r="P109" s="65"/>
      <c r="Q109" s="65"/>
      <c r="R109" s="65"/>
      <c r="S109" s="65"/>
      <c r="T109" s="65"/>
      <c r="U109" s="65"/>
      <c r="V109" s="65"/>
    </row>
    <row r="110" ht="22.9" customHeight="1" spans="1:22">
      <c r="A110" s="14" t="s">
        <v>208</v>
      </c>
      <c r="B110" s="14" t="s">
        <v>187</v>
      </c>
      <c r="C110" s="14" t="s">
        <v>228</v>
      </c>
      <c r="D110" s="15" t="s">
        <v>229</v>
      </c>
      <c r="E110" s="29" t="s">
        <v>230</v>
      </c>
      <c r="F110" s="61">
        <v>41.8872</v>
      </c>
      <c r="G110" s="63">
        <v>41.8872</v>
      </c>
      <c r="H110" s="63">
        <v>22.9632</v>
      </c>
      <c r="I110" s="63">
        <v>2.952</v>
      </c>
      <c r="J110" s="63"/>
      <c r="K110" s="63">
        <v>15.972</v>
      </c>
      <c r="L110" s="61"/>
      <c r="M110" s="63"/>
      <c r="N110" s="63"/>
      <c r="O110" s="63"/>
      <c r="P110" s="63"/>
      <c r="Q110" s="63"/>
      <c r="R110" s="63"/>
      <c r="S110" s="61"/>
      <c r="T110" s="63"/>
      <c r="U110" s="63"/>
      <c r="V110" s="63"/>
    </row>
    <row r="111" ht="22.9" customHeight="1" spans="1:22">
      <c r="A111" s="58" t="s">
        <v>214</v>
      </c>
      <c r="B111" s="58"/>
      <c r="C111" s="58"/>
      <c r="D111" s="60" t="s">
        <v>214</v>
      </c>
      <c r="E111" s="60" t="s">
        <v>215</v>
      </c>
      <c r="F111" s="65">
        <v>5.026464</v>
      </c>
      <c r="G111" s="65"/>
      <c r="H111" s="65"/>
      <c r="I111" s="65"/>
      <c r="J111" s="65"/>
      <c r="K111" s="65"/>
      <c r="L111" s="65"/>
      <c r="M111" s="65"/>
      <c r="N111" s="65"/>
      <c r="O111" s="65"/>
      <c r="P111" s="65"/>
      <c r="Q111" s="65"/>
      <c r="R111" s="65">
        <v>5.026464</v>
      </c>
      <c r="S111" s="65"/>
      <c r="T111" s="65"/>
      <c r="U111" s="65"/>
      <c r="V111" s="65"/>
    </row>
    <row r="112" ht="22.9" customHeight="1" spans="1:22">
      <c r="A112" s="58" t="s">
        <v>214</v>
      </c>
      <c r="B112" s="58" t="s">
        <v>216</v>
      </c>
      <c r="C112" s="58"/>
      <c r="D112" s="60" t="s">
        <v>217</v>
      </c>
      <c r="E112" s="60" t="s">
        <v>218</v>
      </c>
      <c r="F112" s="65">
        <v>5.026464</v>
      </c>
      <c r="G112" s="65"/>
      <c r="H112" s="65"/>
      <c r="I112" s="65"/>
      <c r="J112" s="65"/>
      <c r="K112" s="65"/>
      <c r="L112" s="65"/>
      <c r="M112" s="65"/>
      <c r="N112" s="65"/>
      <c r="O112" s="65"/>
      <c r="P112" s="65"/>
      <c r="Q112" s="65"/>
      <c r="R112" s="65">
        <v>5.026464</v>
      </c>
      <c r="S112" s="65"/>
      <c r="T112" s="65"/>
      <c r="U112" s="65"/>
      <c r="V112" s="65"/>
    </row>
    <row r="113" ht="22.9" customHeight="1" spans="1:22">
      <c r="A113" s="14" t="s">
        <v>214</v>
      </c>
      <c r="B113" s="14" t="s">
        <v>216</v>
      </c>
      <c r="C113" s="14" t="s">
        <v>187</v>
      </c>
      <c r="D113" s="15" t="s">
        <v>219</v>
      </c>
      <c r="E113" s="29" t="s">
        <v>220</v>
      </c>
      <c r="F113" s="61">
        <v>5.026464</v>
      </c>
      <c r="G113" s="63"/>
      <c r="H113" s="63"/>
      <c r="I113" s="63"/>
      <c r="J113" s="63"/>
      <c r="K113" s="63"/>
      <c r="L113" s="61"/>
      <c r="M113" s="63"/>
      <c r="N113" s="63"/>
      <c r="O113" s="63"/>
      <c r="P113" s="63"/>
      <c r="Q113" s="63"/>
      <c r="R113" s="63">
        <v>5.026464</v>
      </c>
      <c r="S113" s="61"/>
      <c r="T113" s="63"/>
      <c r="U113" s="63"/>
      <c r="V113" s="63"/>
    </row>
    <row r="114" ht="16.35" customHeight="1" spans="1:9">
      <c r="A114" s="55" t="s">
        <v>343</v>
      </c>
      <c r="B114" s="55"/>
      <c r="C114" s="55"/>
      <c r="D114" s="55"/>
      <c r="E114" s="55"/>
      <c r="F114" s="55"/>
      <c r="G114" s="55"/>
      <c r="H114" s="55"/>
      <c r="I114" s="55"/>
    </row>
  </sheetData>
  <mergeCells count="13">
    <mergeCell ref="U1:V1"/>
    <mergeCell ref="A2:V2"/>
    <mergeCell ref="A3:T3"/>
    <mergeCell ref="U3:V3"/>
    <mergeCell ref="A4:C4"/>
    <mergeCell ref="G4:K4"/>
    <mergeCell ref="L4:Q4"/>
    <mergeCell ref="S4:V4"/>
    <mergeCell ref="A114:I11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1" sqref="A1"/>
    </sheetView>
  </sheetViews>
  <sheetFormatPr defaultColWidth="10" defaultRowHeight="13.5"/>
  <cols>
    <col min="1" max="1" width="4.75" customWidth="1"/>
    <col min="2" max="2" width="5.875" customWidth="1"/>
    <col min="3" max="3" width="7.625" customWidth="1"/>
    <col min="4" max="4" width="12.5" customWidth="1"/>
    <col min="5" max="5" width="29.875" customWidth="1"/>
    <col min="6" max="6" width="16.375" customWidth="1"/>
    <col min="7" max="7" width="13.375" customWidth="1"/>
    <col min="8" max="8" width="11.125" customWidth="1"/>
    <col min="9" max="9" width="12.125" customWidth="1"/>
    <col min="10" max="10" width="12" customWidth="1"/>
    <col min="11" max="11" width="11.5" customWidth="1"/>
    <col min="12" max="13" width="9.75" customWidth="1"/>
  </cols>
  <sheetData>
    <row r="1" ht="16.35" customHeight="1" spans="1:11">
      <c r="A1" s="53"/>
      <c r="K1" s="45" t="s">
        <v>359</v>
      </c>
    </row>
    <row r="2" ht="46.5" customHeight="1" spans="1:11">
      <c r="A2" s="54" t="s">
        <v>17</v>
      </c>
      <c r="B2" s="54"/>
      <c r="C2" s="54"/>
      <c r="D2" s="54"/>
      <c r="E2" s="54"/>
      <c r="F2" s="54"/>
      <c r="G2" s="54"/>
      <c r="H2" s="54"/>
      <c r="I2" s="54"/>
      <c r="J2" s="54"/>
      <c r="K2" s="54"/>
    </row>
    <row r="3" ht="18.2" customHeight="1" spans="1:11">
      <c r="A3" s="55" t="s">
        <v>32</v>
      </c>
      <c r="B3" s="55"/>
      <c r="C3" s="55"/>
      <c r="D3" s="55"/>
      <c r="E3" s="55"/>
      <c r="F3" s="55"/>
      <c r="G3" s="55"/>
      <c r="H3" s="55"/>
      <c r="I3" s="55"/>
      <c r="J3" s="62" t="s">
        <v>33</v>
      </c>
      <c r="K3" s="62"/>
    </row>
    <row r="4" ht="23.25" customHeight="1" spans="1:11">
      <c r="A4" s="56" t="s">
        <v>171</v>
      </c>
      <c r="B4" s="56"/>
      <c r="C4" s="56"/>
      <c r="D4" s="56" t="s">
        <v>243</v>
      </c>
      <c r="E4" s="56" t="s">
        <v>244</v>
      </c>
      <c r="F4" s="56" t="s">
        <v>360</v>
      </c>
      <c r="G4" s="56" t="s">
        <v>361</v>
      </c>
      <c r="H4" s="56" t="s">
        <v>362</v>
      </c>
      <c r="I4" s="56" t="s">
        <v>363</v>
      </c>
      <c r="J4" s="56" t="s">
        <v>364</v>
      </c>
      <c r="K4" s="56" t="s">
        <v>365</v>
      </c>
    </row>
    <row r="5" ht="23.25" customHeight="1" spans="1:11">
      <c r="A5" s="56" t="s">
        <v>179</v>
      </c>
      <c r="B5" s="56" t="s">
        <v>180</v>
      </c>
      <c r="C5" s="56" t="s">
        <v>181</v>
      </c>
      <c r="D5" s="56"/>
      <c r="E5" s="56"/>
      <c r="F5" s="56"/>
      <c r="G5" s="56"/>
      <c r="H5" s="56"/>
      <c r="I5" s="56"/>
      <c r="J5" s="56"/>
      <c r="K5" s="56"/>
    </row>
    <row r="6" ht="22.9" customHeight="1" spans="1:11">
      <c r="A6" s="57"/>
      <c r="B6" s="57"/>
      <c r="C6" s="57"/>
      <c r="D6" s="57"/>
      <c r="E6" s="57" t="s">
        <v>138</v>
      </c>
      <c r="F6" s="59">
        <v>36.44952</v>
      </c>
      <c r="G6" s="59">
        <v>9.9768</v>
      </c>
      <c r="H6" s="59"/>
      <c r="I6" s="59"/>
      <c r="J6" s="59">
        <v>26.47272</v>
      </c>
      <c r="K6" s="59"/>
    </row>
    <row r="7" ht="22.9" customHeight="1" spans="1:11">
      <c r="A7" s="57"/>
      <c r="B7" s="57"/>
      <c r="C7" s="57"/>
      <c r="D7" s="60" t="s">
        <v>2</v>
      </c>
      <c r="E7" s="60" t="s">
        <v>4</v>
      </c>
      <c r="F7" s="59">
        <v>36.44952</v>
      </c>
      <c r="G7" s="59">
        <v>9.9768</v>
      </c>
      <c r="H7" s="59">
        <v>0</v>
      </c>
      <c r="I7" s="59">
        <v>0</v>
      </c>
      <c r="J7" s="59">
        <v>26.47272</v>
      </c>
      <c r="K7" s="59">
        <v>0</v>
      </c>
    </row>
    <row r="8" ht="22.9" customHeight="1" spans="1:11">
      <c r="A8" s="57"/>
      <c r="B8" s="57"/>
      <c r="C8" s="57"/>
      <c r="D8" s="11" t="s">
        <v>156</v>
      </c>
      <c r="E8" s="11" t="s">
        <v>157</v>
      </c>
      <c r="F8" s="59">
        <v>24.62472</v>
      </c>
      <c r="G8" s="59">
        <v>9.9768</v>
      </c>
      <c r="H8" s="59"/>
      <c r="I8" s="59"/>
      <c r="J8" s="59">
        <v>14.64792</v>
      </c>
      <c r="K8" s="59"/>
    </row>
    <row r="9" ht="22.9" customHeight="1" spans="1:11">
      <c r="A9" s="58" t="s">
        <v>182</v>
      </c>
      <c r="B9" s="58"/>
      <c r="C9" s="58"/>
      <c r="D9" s="57" t="s">
        <v>182</v>
      </c>
      <c r="E9" s="57" t="s">
        <v>183</v>
      </c>
      <c r="F9" s="65">
        <v>24.62472</v>
      </c>
      <c r="G9" s="65">
        <v>9.9768</v>
      </c>
      <c r="H9" s="65"/>
      <c r="I9" s="65"/>
      <c r="J9" s="65">
        <v>14.64792</v>
      </c>
      <c r="K9" s="65"/>
    </row>
    <row r="10" ht="22.9" customHeight="1" spans="1:11">
      <c r="A10" s="58" t="s">
        <v>182</v>
      </c>
      <c r="B10" s="58" t="s">
        <v>184</v>
      </c>
      <c r="C10" s="58"/>
      <c r="D10" s="57" t="s">
        <v>185</v>
      </c>
      <c r="E10" s="57" t="s">
        <v>186</v>
      </c>
      <c r="F10" s="65">
        <v>22.67472</v>
      </c>
      <c r="G10" s="65">
        <v>8.0268</v>
      </c>
      <c r="H10" s="65"/>
      <c r="I10" s="65"/>
      <c r="J10" s="65">
        <v>14.64792</v>
      </c>
      <c r="K10" s="65"/>
    </row>
    <row r="11" ht="22.9" customHeight="1" spans="1:11">
      <c r="A11" s="14" t="s">
        <v>182</v>
      </c>
      <c r="B11" s="14" t="s">
        <v>184</v>
      </c>
      <c r="C11" s="14" t="s">
        <v>187</v>
      </c>
      <c r="D11" s="15" t="s">
        <v>188</v>
      </c>
      <c r="E11" s="44" t="s">
        <v>189</v>
      </c>
      <c r="F11" s="61">
        <v>22.67472</v>
      </c>
      <c r="G11" s="63">
        <v>8.0268</v>
      </c>
      <c r="H11" s="63"/>
      <c r="I11" s="63"/>
      <c r="J11" s="63">
        <v>14.64792</v>
      </c>
      <c r="K11" s="63"/>
    </row>
    <row r="12" ht="22.9" customHeight="1" spans="1:11">
      <c r="A12" s="58" t="s">
        <v>182</v>
      </c>
      <c r="B12" s="58" t="s">
        <v>192</v>
      </c>
      <c r="C12" s="58"/>
      <c r="D12" s="57" t="s">
        <v>193</v>
      </c>
      <c r="E12" s="57" t="s">
        <v>194</v>
      </c>
      <c r="F12" s="65">
        <v>1.95</v>
      </c>
      <c r="G12" s="65">
        <v>1.95</v>
      </c>
      <c r="H12" s="65"/>
      <c r="I12" s="65"/>
      <c r="J12" s="65"/>
      <c r="K12" s="65"/>
    </row>
    <row r="13" ht="22.9" customHeight="1" spans="1:11">
      <c r="A13" s="14" t="s">
        <v>182</v>
      </c>
      <c r="B13" s="14" t="s">
        <v>192</v>
      </c>
      <c r="C13" s="14" t="s">
        <v>195</v>
      </c>
      <c r="D13" s="15" t="s">
        <v>196</v>
      </c>
      <c r="E13" s="44" t="s">
        <v>197</v>
      </c>
      <c r="F13" s="61">
        <v>1.95</v>
      </c>
      <c r="G13" s="63">
        <v>1.95</v>
      </c>
      <c r="H13" s="63"/>
      <c r="I13" s="63"/>
      <c r="J13" s="63"/>
      <c r="K13" s="63"/>
    </row>
    <row r="14" ht="22.9" customHeight="1" spans="1:11">
      <c r="A14" s="57"/>
      <c r="B14" s="57"/>
      <c r="C14" s="57"/>
      <c r="D14" s="11" t="s">
        <v>160</v>
      </c>
      <c r="E14" s="11" t="s">
        <v>161</v>
      </c>
      <c r="F14" s="59">
        <v>11.8248</v>
      </c>
      <c r="G14" s="59"/>
      <c r="H14" s="59"/>
      <c r="I14" s="59"/>
      <c r="J14" s="59">
        <v>11.8248</v>
      </c>
      <c r="K14" s="59"/>
    </row>
    <row r="15" ht="22.9" customHeight="1" spans="1:11">
      <c r="A15" s="58" t="s">
        <v>182</v>
      </c>
      <c r="B15" s="58"/>
      <c r="C15" s="58"/>
      <c r="D15" s="57" t="s">
        <v>182</v>
      </c>
      <c r="E15" s="57" t="s">
        <v>183</v>
      </c>
      <c r="F15" s="65">
        <v>11.8248</v>
      </c>
      <c r="G15" s="65"/>
      <c r="H15" s="65"/>
      <c r="I15" s="65"/>
      <c r="J15" s="65">
        <v>11.8248</v>
      </c>
      <c r="K15" s="65"/>
    </row>
    <row r="16" ht="22.9" customHeight="1" spans="1:11">
      <c r="A16" s="58" t="s">
        <v>182</v>
      </c>
      <c r="B16" s="58" t="s">
        <v>184</v>
      </c>
      <c r="C16" s="58"/>
      <c r="D16" s="57" t="s">
        <v>185</v>
      </c>
      <c r="E16" s="57" t="s">
        <v>186</v>
      </c>
      <c r="F16" s="65">
        <v>11.8248</v>
      </c>
      <c r="G16" s="65"/>
      <c r="H16" s="65"/>
      <c r="I16" s="65"/>
      <c r="J16" s="65">
        <v>11.8248</v>
      </c>
      <c r="K16" s="65"/>
    </row>
    <row r="17" ht="22.9" customHeight="1" spans="1:11">
      <c r="A17" s="14" t="s">
        <v>182</v>
      </c>
      <c r="B17" s="14" t="s">
        <v>184</v>
      </c>
      <c r="C17" s="14" t="s">
        <v>216</v>
      </c>
      <c r="D17" s="15" t="s">
        <v>231</v>
      </c>
      <c r="E17" s="44" t="s">
        <v>232</v>
      </c>
      <c r="F17" s="61">
        <v>11.8248</v>
      </c>
      <c r="G17" s="63"/>
      <c r="H17" s="63"/>
      <c r="I17" s="63"/>
      <c r="J17" s="63">
        <v>11.8248</v>
      </c>
      <c r="K17" s="63"/>
    </row>
    <row r="18" ht="16.35" customHeight="1" spans="1:11">
      <c r="A18" s="55" t="s">
        <v>343</v>
      </c>
      <c r="B18" s="55"/>
      <c r="C18" s="55"/>
      <c r="D18" s="55"/>
      <c r="E18" s="55"/>
      <c r="F18" s="55"/>
      <c r="G18" s="55"/>
      <c r="H18" s="55"/>
      <c r="I18" s="55"/>
      <c r="J18" s="55"/>
      <c r="K18" s="55"/>
    </row>
  </sheetData>
  <mergeCells count="13">
    <mergeCell ref="A2:K2"/>
    <mergeCell ref="A3:I3"/>
    <mergeCell ref="J3:K3"/>
    <mergeCell ref="A4:C4"/>
    <mergeCell ref="A18:K18"/>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A1" sqref="A1"/>
    </sheetView>
  </sheetViews>
  <sheetFormatPr defaultColWidth="10" defaultRowHeight="13.5"/>
  <cols>
    <col min="1" max="1" width="4.75" customWidth="1"/>
    <col min="2" max="2" width="5.375" customWidth="1"/>
    <col min="3" max="3" width="6" customWidth="1"/>
    <col min="4" max="4" width="9.75" customWidth="1"/>
    <col min="5" max="5" width="20.125" customWidth="1"/>
    <col min="6" max="18" width="7.75" customWidth="1"/>
    <col min="19" max="20" width="9.75" customWidth="1"/>
  </cols>
  <sheetData>
    <row r="1" ht="16.35" customHeight="1" spans="1:18">
      <c r="A1" s="53"/>
      <c r="Q1" s="45" t="s">
        <v>366</v>
      </c>
      <c r="R1" s="45"/>
    </row>
    <row r="2" ht="40.5" customHeight="1" spans="1:18">
      <c r="A2" s="54" t="s">
        <v>18</v>
      </c>
      <c r="B2" s="54"/>
      <c r="C2" s="54"/>
      <c r="D2" s="54"/>
      <c r="E2" s="54"/>
      <c r="F2" s="54"/>
      <c r="G2" s="54"/>
      <c r="H2" s="54"/>
      <c r="I2" s="54"/>
      <c r="J2" s="54"/>
      <c r="K2" s="54"/>
      <c r="L2" s="54"/>
      <c r="M2" s="54"/>
      <c r="N2" s="54"/>
      <c r="O2" s="54"/>
      <c r="P2" s="54"/>
      <c r="Q2" s="54"/>
      <c r="R2" s="54"/>
    </row>
    <row r="3" ht="24.2" customHeight="1" spans="1:18">
      <c r="A3" s="55" t="s">
        <v>32</v>
      </c>
      <c r="B3" s="55"/>
      <c r="C3" s="55"/>
      <c r="D3" s="55"/>
      <c r="E3" s="55"/>
      <c r="F3" s="55"/>
      <c r="G3" s="55"/>
      <c r="H3" s="55"/>
      <c r="I3" s="55"/>
      <c r="J3" s="55"/>
      <c r="K3" s="55"/>
      <c r="L3" s="55"/>
      <c r="M3" s="55"/>
      <c r="N3" s="55"/>
      <c r="O3" s="55"/>
      <c r="P3" s="55"/>
      <c r="Q3" s="62" t="s">
        <v>33</v>
      </c>
      <c r="R3" s="62"/>
    </row>
    <row r="4" ht="24.2" customHeight="1" spans="1:18">
      <c r="A4" s="56" t="s">
        <v>171</v>
      </c>
      <c r="B4" s="56"/>
      <c r="C4" s="56"/>
      <c r="D4" s="56" t="s">
        <v>243</v>
      </c>
      <c r="E4" s="56" t="s">
        <v>244</v>
      </c>
      <c r="F4" s="56" t="s">
        <v>360</v>
      </c>
      <c r="G4" s="56" t="s">
        <v>367</v>
      </c>
      <c r="H4" s="56" t="s">
        <v>368</v>
      </c>
      <c r="I4" s="56" t="s">
        <v>369</v>
      </c>
      <c r="J4" s="56" t="s">
        <v>370</v>
      </c>
      <c r="K4" s="56" t="s">
        <v>371</v>
      </c>
      <c r="L4" s="56" t="s">
        <v>372</v>
      </c>
      <c r="M4" s="56" t="s">
        <v>373</v>
      </c>
      <c r="N4" s="56" t="s">
        <v>362</v>
      </c>
      <c r="O4" s="56" t="s">
        <v>374</v>
      </c>
      <c r="P4" s="56" t="s">
        <v>375</v>
      </c>
      <c r="Q4" s="56" t="s">
        <v>363</v>
      </c>
      <c r="R4" s="56" t="s">
        <v>365</v>
      </c>
    </row>
    <row r="5" ht="21.6" customHeight="1" spans="1:18">
      <c r="A5" s="56" t="s">
        <v>179</v>
      </c>
      <c r="B5" s="56" t="s">
        <v>180</v>
      </c>
      <c r="C5" s="56" t="s">
        <v>181</v>
      </c>
      <c r="D5" s="56"/>
      <c r="E5" s="56"/>
      <c r="F5" s="56"/>
      <c r="G5" s="56"/>
      <c r="H5" s="56"/>
      <c r="I5" s="56"/>
      <c r="J5" s="56"/>
      <c r="K5" s="56"/>
      <c r="L5" s="56"/>
      <c r="M5" s="56"/>
      <c r="N5" s="56"/>
      <c r="O5" s="56"/>
      <c r="P5" s="56"/>
      <c r="Q5" s="56"/>
      <c r="R5" s="56"/>
    </row>
    <row r="6" ht="22.9" customHeight="1" spans="1:18">
      <c r="A6" s="57"/>
      <c r="B6" s="57"/>
      <c r="C6" s="57"/>
      <c r="D6" s="57"/>
      <c r="E6" s="57" t="s">
        <v>138</v>
      </c>
      <c r="F6" s="59">
        <v>36.44952</v>
      </c>
      <c r="G6" s="59">
        <v>26.47272</v>
      </c>
      <c r="H6" s="59"/>
      <c r="I6" s="59"/>
      <c r="J6" s="59">
        <v>1.95</v>
      </c>
      <c r="K6" s="59">
        <v>8.0268</v>
      </c>
      <c r="L6" s="59"/>
      <c r="M6" s="59"/>
      <c r="N6" s="59"/>
      <c r="O6" s="59"/>
      <c r="P6" s="59"/>
      <c r="Q6" s="59"/>
      <c r="R6" s="59"/>
    </row>
    <row r="7" ht="22.9" customHeight="1" spans="1:18">
      <c r="A7" s="57"/>
      <c r="B7" s="57"/>
      <c r="C7" s="57"/>
      <c r="D7" s="60" t="s">
        <v>2</v>
      </c>
      <c r="E7" s="60" t="s">
        <v>4</v>
      </c>
      <c r="F7" s="59">
        <v>36.44952</v>
      </c>
      <c r="G7" s="59">
        <v>26.47272</v>
      </c>
      <c r="H7" s="59">
        <v>0</v>
      </c>
      <c r="I7" s="59">
        <v>0</v>
      </c>
      <c r="J7" s="59">
        <v>1.95</v>
      </c>
      <c r="K7" s="59">
        <v>8.0268</v>
      </c>
      <c r="L7" s="59">
        <v>0</v>
      </c>
      <c r="M7" s="59">
        <v>0</v>
      </c>
      <c r="N7" s="59">
        <v>0</v>
      </c>
      <c r="O7" s="59">
        <v>0</v>
      </c>
      <c r="P7" s="59">
        <v>0</v>
      </c>
      <c r="Q7" s="59">
        <v>0</v>
      </c>
      <c r="R7" s="59">
        <v>0</v>
      </c>
    </row>
    <row r="8" ht="22.9" customHeight="1" spans="1:18">
      <c r="A8" s="57"/>
      <c r="B8" s="57"/>
      <c r="C8" s="57"/>
      <c r="D8" s="11" t="s">
        <v>156</v>
      </c>
      <c r="E8" s="11" t="s">
        <v>157</v>
      </c>
      <c r="F8" s="59">
        <v>24.62472</v>
      </c>
      <c r="G8" s="59">
        <v>14.64792</v>
      </c>
      <c r="H8" s="59"/>
      <c r="I8" s="59"/>
      <c r="J8" s="59">
        <v>1.95</v>
      </c>
      <c r="K8" s="59">
        <v>8.0268</v>
      </c>
      <c r="L8" s="59"/>
      <c r="M8" s="59"/>
      <c r="N8" s="59"/>
      <c r="O8" s="59"/>
      <c r="P8" s="59"/>
      <c r="Q8" s="59"/>
      <c r="R8" s="59"/>
    </row>
    <row r="9" ht="22.9" customHeight="1" spans="1:18">
      <c r="A9" s="57" t="s">
        <v>182</v>
      </c>
      <c r="B9" s="57"/>
      <c r="C9" s="57"/>
      <c r="D9" s="57" t="s">
        <v>182</v>
      </c>
      <c r="E9" s="57" t="s">
        <v>183</v>
      </c>
      <c r="F9" s="65">
        <v>24.62472</v>
      </c>
      <c r="G9" s="65">
        <v>14.64792</v>
      </c>
      <c r="H9" s="65"/>
      <c r="I9" s="65"/>
      <c r="J9" s="65">
        <v>1.95</v>
      </c>
      <c r="K9" s="65">
        <v>8.0268</v>
      </c>
      <c r="L9" s="65"/>
      <c r="M9" s="65"/>
      <c r="N9" s="65"/>
      <c r="O9" s="65"/>
      <c r="P9" s="65"/>
      <c r="Q9" s="65"/>
      <c r="R9" s="65"/>
    </row>
    <row r="10" ht="22.9" customHeight="1" spans="1:18">
      <c r="A10" s="57" t="s">
        <v>182</v>
      </c>
      <c r="B10" s="57" t="s">
        <v>184</v>
      </c>
      <c r="C10" s="57"/>
      <c r="D10" s="57" t="s">
        <v>185</v>
      </c>
      <c r="E10" s="57" t="s">
        <v>186</v>
      </c>
      <c r="F10" s="65">
        <v>22.67472</v>
      </c>
      <c r="G10" s="65">
        <v>14.64792</v>
      </c>
      <c r="H10" s="65"/>
      <c r="I10" s="65"/>
      <c r="J10" s="65"/>
      <c r="K10" s="65">
        <v>8.0268</v>
      </c>
      <c r="L10" s="65"/>
      <c r="M10" s="65"/>
      <c r="N10" s="65"/>
      <c r="O10" s="65"/>
      <c r="P10" s="65"/>
      <c r="Q10" s="65"/>
      <c r="R10" s="65"/>
    </row>
    <row r="11" ht="22.9" customHeight="1" spans="1:18">
      <c r="A11" s="14" t="s">
        <v>182</v>
      </c>
      <c r="B11" s="14" t="s">
        <v>184</v>
      </c>
      <c r="C11" s="14" t="s">
        <v>187</v>
      </c>
      <c r="D11" s="15" t="s">
        <v>188</v>
      </c>
      <c r="E11" s="44" t="s">
        <v>189</v>
      </c>
      <c r="F11" s="61">
        <v>22.67472</v>
      </c>
      <c r="G11" s="63">
        <v>14.64792</v>
      </c>
      <c r="H11" s="63"/>
      <c r="I11" s="63"/>
      <c r="J11" s="63"/>
      <c r="K11" s="63">
        <v>8.0268</v>
      </c>
      <c r="L11" s="63"/>
      <c r="M11" s="63"/>
      <c r="N11" s="63"/>
      <c r="O11" s="63"/>
      <c r="P11" s="63"/>
      <c r="Q11" s="63"/>
      <c r="R11" s="63"/>
    </row>
    <row r="12" ht="22.9" customHeight="1" spans="1:18">
      <c r="A12" s="57" t="s">
        <v>182</v>
      </c>
      <c r="B12" s="57" t="s">
        <v>192</v>
      </c>
      <c r="C12" s="57"/>
      <c r="D12" s="57" t="s">
        <v>193</v>
      </c>
      <c r="E12" s="57" t="s">
        <v>194</v>
      </c>
      <c r="F12" s="65">
        <v>1.95</v>
      </c>
      <c r="G12" s="65"/>
      <c r="H12" s="65"/>
      <c r="I12" s="65"/>
      <c r="J12" s="65">
        <v>1.95</v>
      </c>
      <c r="K12" s="65"/>
      <c r="L12" s="65"/>
      <c r="M12" s="65"/>
      <c r="N12" s="65"/>
      <c r="O12" s="65"/>
      <c r="P12" s="65"/>
      <c r="Q12" s="65"/>
      <c r="R12" s="65"/>
    </row>
    <row r="13" ht="22.9" customHeight="1" spans="1:18">
      <c r="A13" s="14" t="s">
        <v>182</v>
      </c>
      <c r="B13" s="14" t="s">
        <v>192</v>
      </c>
      <c r="C13" s="14" t="s">
        <v>195</v>
      </c>
      <c r="D13" s="15" t="s">
        <v>196</v>
      </c>
      <c r="E13" s="44" t="s">
        <v>197</v>
      </c>
      <c r="F13" s="61">
        <v>1.95</v>
      </c>
      <c r="G13" s="63"/>
      <c r="H13" s="63"/>
      <c r="I13" s="63"/>
      <c r="J13" s="63">
        <v>1.95</v>
      </c>
      <c r="K13" s="63"/>
      <c r="L13" s="63"/>
      <c r="M13" s="63"/>
      <c r="N13" s="63"/>
      <c r="O13" s="63"/>
      <c r="P13" s="63"/>
      <c r="Q13" s="63"/>
      <c r="R13" s="63"/>
    </row>
    <row r="14" ht="22.9" customHeight="1" spans="1:18">
      <c r="A14" s="57"/>
      <c r="B14" s="57"/>
      <c r="C14" s="57"/>
      <c r="D14" s="11" t="s">
        <v>160</v>
      </c>
      <c r="E14" s="11" t="s">
        <v>161</v>
      </c>
      <c r="F14" s="59">
        <v>11.8248</v>
      </c>
      <c r="G14" s="59">
        <v>11.8248</v>
      </c>
      <c r="H14" s="59"/>
      <c r="I14" s="59"/>
      <c r="J14" s="59"/>
      <c r="K14" s="59"/>
      <c r="L14" s="59"/>
      <c r="M14" s="59"/>
      <c r="N14" s="59"/>
      <c r="O14" s="59"/>
      <c r="P14" s="59"/>
      <c r="Q14" s="59"/>
      <c r="R14" s="59"/>
    </row>
    <row r="15" ht="22.9" customHeight="1" spans="1:18">
      <c r="A15" s="57" t="s">
        <v>182</v>
      </c>
      <c r="B15" s="57"/>
      <c r="C15" s="57"/>
      <c r="D15" s="57" t="s">
        <v>182</v>
      </c>
      <c r="E15" s="57" t="s">
        <v>183</v>
      </c>
      <c r="F15" s="65">
        <v>11.8248</v>
      </c>
      <c r="G15" s="65">
        <v>11.8248</v>
      </c>
      <c r="H15" s="65"/>
      <c r="I15" s="65"/>
      <c r="J15" s="65"/>
      <c r="K15" s="65"/>
      <c r="L15" s="65"/>
      <c r="M15" s="65"/>
      <c r="N15" s="65"/>
      <c r="O15" s="65"/>
      <c r="P15" s="65"/>
      <c r="Q15" s="65"/>
      <c r="R15" s="65"/>
    </row>
    <row r="16" ht="22.9" customHeight="1" spans="1:18">
      <c r="A16" s="57" t="s">
        <v>182</v>
      </c>
      <c r="B16" s="57" t="s">
        <v>184</v>
      </c>
      <c r="C16" s="57"/>
      <c r="D16" s="57" t="s">
        <v>185</v>
      </c>
      <c r="E16" s="57" t="s">
        <v>186</v>
      </c>
      <c r="F16" s="65">
        <v>11.8248</v>
      </c>
      <c r="G16" s="65">
        <v>11.8248</v>
      </c>
      <c r="H16" s="65"/>
      <c r="I16" s="65"/>
      <c r="J16" s="65"/>
      <c r="K16" s="65"/>
      <c r="L16" s="65"/>
      <c r="M16" s="65"/>
      <c r="N16" s="65"/>
      <c r="O16" s="65"/>
      <c r="P16" s="65"/>
      <c r="Q16" s="65"/>
      <c r="R16" s="65"/>
    </row>
    <row r="17" ht="22.9" customHeight="1" spans="1:18">
      <c r="A17" s="14" t="s">
        <v>182</v>
      </c>
      <c r="B17" s="14" t="s">
        <v>184</v>
      </c>
      <c r="C17" s="14" t="s">
        <v>216</v>
      </c>
      <c r="D17" s="15" t="s">
        <v>231</v>
      </c>
      <c r="E17" s="44" t="s">
        <v>232</v>
      </c>
      <c r="F17" s="61">
        <v>11.8248</v>
      </c>
      <c r="G17" s="63">
        <v>11.8248</v>
      </c>
      <c r="H17" s="63"/>
      <c r="I17" s="63"/>
      <c r="J17" s="63"/>
      <c r="K17" s="63"/>
      <c r="L17" s="63"/>
      <c r="M17" s="63"/>
      <c r="N17" s="63"/>
      <c r="O17" s="63"/>
      <c r="P17" s="63"/>
      <c r="Q17" s="63"/>
      <c r="R17" s="63"/>
    </row>
  </sheetData>
  <mergeCells count="20">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6"/>
  <sheetViews>
    <sheetView workbookViewId="0">
      <selection activeCell="A1" sqref="A1"/>
    </sheetView>
  </sheetViews>
  <sheetFormatPr defaultColWidth="10" defaultRowHeight="13.5"/>
  <cols>
    <col min="1" max="1" width="3.625" customWidth="1"/>
    <col min="2" max="2" width="4.625" customWidth="1"/>
    <col min="3" max="3" width="5.25" customWidth="1"/>
    <col min="4" max="4" width="9.875" customWidth="1"/>
    <col min="5" max="5" width="15.875" customWidth="1"/>
    <col min="6" max="6" width="9.625" customWidth="1"/>
    <col min="7" max="7" width="8.375" customWidth="1"/>
    <col min="8" max="17" width="7.125" customWidth="1"/>
    <col min="18" max="18" width="8.5" customWidth="1"/>
    <col min="19" max="20" width="7.125" customWidth="1"/>
    <col min="21" max="22" width="9.75" customWidth="1"/>
  </cols>
  <sheetData>
    <row r="1" ht="16.35" customHeight="1" spans="1:20">
      <c r="A1" s="53"/>
      <c r="S1" s="45" t="s">
        <v>376</v>
      </c>
      <c r="T1" s="45"/>
    </row>
    <row r="2" ht="36.2" customHeight="1" spans="1:20">
      <c r="A2" s="54" t="s">
        <v>19</v>
      </c>
      <c r="B2" s="54"/>
      <c r="C2" s="54"/>
      <c r="D2" s="54"/>
      <c r="E2" s="54"/>
      <c r="F2" s="54"/>
      <c r="G2" s="54"/>
      <c r="H2" s="54"/>
      <c r="I2" s="54"/>
      <c r="J2" s="54"/>
      <c r="K2" s="54"/>
      <c r="L2" s="54"/>
      <c r="M2" s="54"/>
      <c r="N2" s="54"/>
      <c r="O2" s="54"/>
      <c r="P2" s="54"/>
      <c r="Q2" s="54"/>
      <c r="R2" s="54"/>
      <c r="S2" s="54"/>
      <c r="T2" s="54"/>
    </row>
    <row r="3" ht="24.2" customHeight="1" spans="1:20">
      <c r="A3" s="55" t="s">
        <v>32</v>
      </c>
      <c r="B3" s="55"/>
      <c r="C3" s="55"/>
      <c r="D3" s="55"/>
      <c r="E3" s="55"/>
      <c r="F3" s="55"/>
      <c r="G3" s="55"/>
      <c r="H3" s="55"/>
      <c r="I3" s="55"/>
      <c r="J3" s="55"/>
      <c r="K3" s="55"/>
      <c r="L3" s="55"/>
      <c r="M3" s="55"/>
      <c r="N3" s="55"/>
      <c r="O3" s="55"/>
      <c r="P3" s="55"/>
      <c r="Q3" s="55"/>
      <c r="R3" s="55"/>
      <c r="S3" s="62" t="s">
        <v>33</v>
      </c>
      <c r="T3" s="62"/>
    </row>
    <row r="4" ht="28.5" customHeight="1" spans="1:20">
      <c r="A4" s="56" t="s">
        <v>171</v>
      </c>
      <c r="B4" s="56"/>
      <c r="C4" s="56"/>
      <c r="D4" s="56" t="s">
        <v>243</v>
      </c>
      <c r="E4" s="56" t="s">
        <v>244</v>
      </c>
      <c r="F4" s="56" t="s">
        <v>360</v>
      </c>
      <c r="G4" s="56" t="s">
        <v>247</v>
      </c>
      <c r="H4" s="56"/>
      <c r="I4" s="56"/>
      <c r="J4" s="56"/>
      <c r="K4" s="56"/>
      <c r="L4" s="56"/>
      <c r="M4" s="56"/>
      <c r="N4" s="56"/>
      <c r="O4" s="56"/>
      <c r="P4" s="56"/>
      <c r="Q4" s="56"/>
      <c r="R4" s="56" t="s">
        <v>250</v>
      </c>
      <c r="S4" s="56"/>
      <c r="T4" s="56"/>
    </row>
    <row r="5" ht="36.2" customHeight="1" spans="1:20">
      <c r="A5" s="56" t="s">
        <v>179</v>
      </c>
      <c r="B5" s="56" t="s">
        <v>180</v>
      </c>
      <c r="C5" s="56" t="s">
        <v>181</v>
      </c>
      <c r="D5" s="56"/>
      <c r="E5" s="56"/>
      <c r="F5" s="56"/>
      <c r="G5" s="56" t="s">
        <v>138</v>
      </c>
      <c r="H5" s="56" t="s">
        <v>377</v>
      </c>
      <c r="I5" s="56" t="s">
        <v>378</v>
      </c>
      <c r="J5" s="56" t="s">
        <v>379</v>
      </c>
      <c r="K5" s="56" t="s">
        <v>380</v>
      </c>
      <c r="L5" s="56" t="s">
        <v>381</v>
      </c>
      <c r="M5" s="56" t="s">
        <v>382</v>
      </c>
      <c r="N5" s="56" t="s">
        <v>383</v>
      </c>
      <c r="O5" s="56" t="s">
        <v>384</v>
      </c>
      <c r="P5" s="56" t="s">
        <v>385</v>
      </c>
      <c r="Q5" s="56" t="s">
        <v>386</v>
      </c>
      <c r="R5" s="56" t="s">
        <v>138</v>
      </c>
      <c r="S5" s="56" t="s">
        <v>387</v>
      </c>
      <c r="T5" s="56" t="s">
        <v>342</v>
      </c>
    </row>
    <row r="6" ht="22.9" customHeight="1" spans="1:20">
      <c r="A6" s="57"/>
      <c r="B6" s="57"/>
      <c r="C6" s="57"/>
      <c r="D6" s="57"/>
      <c r="E6" s="57" t="s">
        <v>138</v>
      </c>
      <c r="F6" s="65">
        <v>614.257486</v>
      </c>
      <c r="G6" s="65">
        <v>313.789406</v>
      </c>
      <c r="H6" s="65">
        <v>201.829406</v>
      </c>
      <c r="I6" s="65">
        <v>9.6</v>
      </c>
      <c r="J6" s="65">
        <v>3.6</v>
      </c>
      <c r="K6" s="65"/>
      <c r="L6" s="65">
        <v>24.65</v>
      </c>
      <c r="M6" s="65">
        <v>3.6</v>
      </c>
      <c r="N6" s="65"/>
      <c r="O6" s="65">
        <v>15</v>
      </c>
      <c r="P6" s="65">
        <v>12</v>
      </c>
      <c r="Q6" s="65">
        <v>43.51</v>
      </c>
      <c r="R6" s="65">
        <v>300.46808</v>
      </c>
      <c r="S6" s="65">
        <v>300.46808</v>
      </c>
      <c r="T6" s="65"/>
    </row>
    <row r="7" ht="22.9" customHeight="1" spans="1:20">
      <c r="A7" s="57"/>
      <c r="B7" s="57"/>
      <c r="C7" s="57"/>
      <c r="D7" s="60" t="s">
        <v>2</v>
      </c>
      <c r="E7" s="60" t="s">
        <v>4</v>
      </c>
      <c r="F7" s="65">
        <v>614.257486</v>
      </c>
      <c r="G7" s="65">
        <v>313.789406</v>
      </c>
      <c r="H7" s="65">
        <v>201.829406</v>
      </c>
      <c r="I7" s="65">
        <v>9.6</v>
      </c>
      <c r="J7" s="65">
        <v>3.6</v>
      </c>
      <c r="K7" s="65">
        <v>0</v>
      </c>
      <c r="L7" s="65">
        <v>24.65</v>
      </c>
      <c r="M7" s="65">
        <v>3.6</v>
      </c>
      <c r="N7" s="65">
        <v>0</v>
      </c>
      <c r="O7" s="65">
        <v>15</v>
      </c>
      <c r="P7" s="65">
        <v>12</v>
      </c>
      <c r="Q7" s="65">
        <v>43.51</v>
      </c>
      <c r="R7" s="65">
        <v>300.46808</v>
      </c>
      <c r="S7" s="65">
        <v>300.46808</v>
      </c>
      <c r="T7" s="65">
        <v>0</v>
      </c>
    </row>
    <row r="8" ht="22.9" customHeight="1" spans="1:20">
      <c r="A8" s="57"/>
      <c r="B8" s="57"/>
      <c r="C8" s="57"/>
      <c r="D8" s="11" t="s">
        <v>156</v>
      </c>
      <c r="E8" s="11" t="s">
        <v>157</v>
      </c>
      <c r="F8" s="65">
        <v>313.789406</v>
      </c>
      <c r="G8" s="65">
        <v>313.789406</v>
      </c>
      <c r="H8" s="65">
        <v>201.829406</v>
      </c>
      <c r="I8" s="65">
        <v>9.6</v>
      </c>
      <c r="J8" s="65">
        <v>3.6</v>
      </c>
      <c r="K8" s="65"/>
      <c r="L8" s="65">
        <v>24.65</v>
      </c>
      <c r="M8" s="65">
        <v>3.6</v>
      </c>
      <c r="N8" s="65"/>
      <c r="O8" s="65">
        <v>15</v>
      </c>
      <c r="P8" s="65">
        <v>12</v>
      </c>
      <c r="Q8" s="65">
        <v>43.51</v>
      </c>
      <c r="R8" s="65"/>
      <c r="S8" s="65"/>
      <c r="T8" s="65"/>
    </row>
    <row r="9" ht="22.9" customHeight="1" spans="1:20">
      <c r="A9" s="58" t="s">
        <v>208</v>
      </c>
      <c r="B9" s="58"/>
      <c r="C9" s="58"/>
      <c r="D9" s="60" t="s">
        <v>208</v>
      </c>
      <c r="E9" s="60" t="s">
        <v>209</v>
      </c>
      <c r="F9" s="65">
        <v>313.789406</v>
      </c>
      <c r="G9" s="65">
        <v>313.789406</v>
      </c>
      <c r="H9" s="65">
        <v>201.829406</v>
      </c>
      <c r="I9" s="65">
        <v>9.6</v>
      </c>
      <c r="J9" s="65">
        <v>3.6</v>
      </c>
      <c r="K9" s="65"/>
      <c r="L9" s="65">
        <v>24.65</v>
      </c>
      <c r="M9" s="65">
        <v>3.6</v>
      </c>
      <c r="N9" s="65"/>
      <c r="O9" s="65">
        <v>15</v>
      </c>
      <c r="P9" s="65">
        <v>12</v>
      </c>
      <c r="Q9" s="65">
        <v>43.51</v>
      </c>
      <c r="R9" s="65"/>
      <c r="S9" s="65"/>
      <c r="T9" s="65"/>
    </row>
    <row r="10" ht="22.9" customHeight="1" spans="1:20">
      <c r="A10" s="58" t="s">
        <v>208</v>
      </c>
      <c r="B10" s="58" t="s">
        <v>187</v>
      </c>
      <c r="C10" s="58"/>
      <c r="D10" s="60" t="s">
        <v>210</v>
      </c>
      <c r="E10" s="60" t="s">
        <v>211</v>
      </c>
      <c r="F10" s="65">
        <v>313.789406</v>
      </c>
      <c r="G10" s="65">
        <v>313.789406</v>
      </c>
      <c r="H10" s="65">
        <v>201.829406</v>
      </c>
      <c r="I10" s="65">
        <v>9.6</v>
      </c>
      <c r="J10" s="65">
        <v>3.6</v>
      </c>
      <c r="K10" s="65"/>
      <c r="L10" s="65">
        <v>24.65</v>
      </c>
      <c r="M10" s="65">
        <v>3.6</v>
      </c>
      <c r="N10" s="65"/>
      <c r="O10" s="65">
        <v>15</v>
      </c>
      <c r="P10" s="65">
        <v>12</v>
      </c>
      <c r="Q10" s="65">
        <v>43.51</v>
      </c>
      <c r="R10" s="65"/>
      <c r="S10" s="65"/>
      <c r="T10" s="65"/>
    </row>
    <row r="11" ht="22.9" customHeight="1" spans="1:20">
      <c r="A11" s="14" t="s">
        <v>208</v>
      </c>
      <c r="B11" s="14" t="s">
        <v>187</v>
      </c>
      <c r="C11" s="14" t="s">
        <v>187</v>
      </c>
      <c r="D11" s="15" t="s">
        <v>212</v>
      </c>
      <c r="E11" s="44" t="s">
        <v>213</v>
      </c>
      <c r="F11" s="61">
        <v>313.789406</v>
      </c>
      <c r="G11" s="63">
        <v>313.789406</v>
      </c>
      <c r="H11" s="63">
        <v>201.829406</v>
      </c>
      <c r="I11" s="63">
        <v>9.6</v>
      </c>
      <c r="J11" s="63">
        <v>3.6</v>
      </c>
      <c r="K11" s="63"/>
      <c r="L11" s="63">
        <v>24.65</v>
      </c>
      <c r="M11" s="63">
        <v>3.6</v>
      </c>
      <c r="N11" s="63"/>
      <c r="O11" s="63">
        <v>15</v>
      </c>
      <c r="P11" s="63">
        <v>12</v>
      </c>
      <c r="Q11" s="63">
        <v>43.51</v>
      </c>
      <c r="R11" s="63"/>
      <c r="S11" s="63"/>
      <c r="T11" s="63"/>
    </row>
    <row r="12" ht="22.9" customHeight="1" spans="1:20">
      <c r="A12" s="57"/>
      <c r="B12" s="57"/>
      <c r="C12" s="57"/>
      <c r="D12" s="11" t="s">
        <v>158</v>
      </c>
      <c r="E12" s="11" t="s">
        <v>159</v>
      </c>
      <c r="F12" s="65">
        <v>171.180484</v>
      </c>
      <c r="G12" s="65"/>
      <c r="H12" s="65"/>
      <c r="I12" s="65"/>
      <c r="J12" s="65"/>
      <c r="K12" s="65"/>
      <c r="L12" s="65"/>
      <c r="M12" s="65"/>
      <c r="N12" s="65"/>
      <c r="O12" s="65"/>
      <c r="P12" s="65"/>
      <c r="Q12" s="65"/>
      <c r="R12" s="65">
        <v>171.180484</v>
      </c>
      <c r="S12" s="65">
        <v>171.180484</v>
      </c>
      <c r="T12" s="65"/>
    </row>
    <row r="13" ht="22.9" customHeight="1" spans="1:20">
      <c r="A13" s="58" t="s">
        <v>208</v>
      </c>
      <c r="B13" s="58"/>
      <c r="C13" s="58"/>
      <c r="D13" s="60" t="s">
        <v>208</v>
      </c>
      <c r="E13" s="60" t="s">
        <v>209</v>
      </c>
      <c r="F13" s="65">
        <v>171.180484</v>
      </c>
      <c r="G13" s="65"/>
      <c r="H13" s="65"/>
      <c r="I13" s="65"/>
      <c r="J13" s="65"/>
      <c r="K13" s="65"/>
      <c r="L13" s="65"/>
      <c r="M13" s="65"/>
      <c r="N13" s="65"/>
      <c r="O13" s="65"/>
      <c r="P13" s="65"/>
      <c r="Q13" s="65"/>
      <c r="R13" s="65">
        <v>171.180484</v>
      </c>
      <c r="S13" s="65">
        <v>171.180484</v>
      </c>
      <c r="T13" s="65"/>
    </row>
    <row r="14" ht="22.9" customHeight="1" spans="1:20">
      <c r="A14" s="58" t="s">
        <v>208</v>
      </c>
      <c r="B14" s="58" t="s">
        <v>187</v>
      </c>
      <c r="C14" s="58"/>
      <c r="D14" s="60" t="s">
        <v>210</v>
      </c>
      <c r="E14" s="60" t="s">
        <v>211</v>
      </c>
      <c r="F14" s="65">
        <v>171.180484</v>
      </c>
      <c r="G14" s="65"/>
      <c r="H14" s="65"/>
      <c r="I14" s="65"/>
      <c r="J14" s="65"/>
      <c r="K14" s="65"/>
      <c r="L14" s="65"/>
      <c r="M14" s="65"/>
      <c r="N14" s="65"/>
      <c r="O14" s="65"/>
      <c r="P14" s="65"/>
      <c r="Q14" s="65"/>
      <c r="R14" s="65">
        <v>171.180484</v>
      </c>
      <c r="S14" s="65">
        <v>171.180484</v>
      </c>
      <c r="T14" s="65"/>
    </row>
    <row r="15" ht="22.9" customHeight="1" spans="1:20">
      <c r="A15" s="14" t="s">
        <v>208</v>
      </c>
      <c r="B15" s="14" t="s">
        <v>187</v>
      </c>
      <c r="C15" s="14" t="s">
        <v>228</v>
      </c>
      <c r="D15" s="15" t="s">
        <v>229</v>
      </c>
      <c r="E15" s="44" t="s">
        <v>230</v>
      </c>
      <c r="F15" s="61">
        <v>171.180484</v>
      </c>
      <c r="G15" s="63"/>
      <c r="H15" s="63"/>
      <c r="I15" s="63"/>
      <c r="J15" s="63"/>
      <c r="K15" s="63"/>
      <c r="L15" s="63"/>
      <c r="M15" s="63"/>
      <c r="N15" s="63"/>
      <c r="O15" s="63"/>
      <c r="P15" s="63"/>
      <c r="Q15" s="63"/>
      <c r="R15" s="63">
        <v>171.180484</v>
      </c>
      <c r="S15" s="63">
        <v>171.180484</v>
      </c>
      <c r="T15" s="63"/>
    </row>
    <row r="16" ht="22.9" customHeight="1" spans="1:20">
      <c r="A16" s="57"/>
      <c r="B16" s="57"/>
      <c r="C16" s="57"/>
      <c r="D16" s="11" t="s">
        <v>160</v>
      </c>
      <c r="E16" s="11" t="s">
        <v>161</v>
      </c>
      <c r="F16" s="65">
        <v>57.108946</v>
      </c>
      <c r="G16" s="65"/>
      <c r="H16" s="65"/>
      <c r="I16" s="65"/>
      <c r="J16" s="65"/>
      <c r="K16" s="65"/>
      <c r="L16" s="65"/>
      <c r="M16" s="65"/>
      <c r="N16" s="65"/>
      <c r="O16" s="65"/>
      <c r="P16" s="65"/>
      <c r="Q16" s="65"/>
      <c r="R16" s="65">
        <v>57.108946</v>
      </c>
      <c r="S16" s="65">
        <v>57.108946</v>
      </c>
      <c r="T16" s="65"/>
    </row>
    <row r="17" ht="22.9" customHeight="1" spans="1:20">
      <c r="A17" s="58" t="s">
        <v>208</v>
      </c>
      <c r="B17" s="58"/>
      <c r="C17" s="58"/>
      <c r="D17" s="60" t="s">
        <v>208</v>
      </c>
      <c r="E17" s="60" t="s">
        <v>209</v>
      </c>
      <c r="F17" s="65">
        <v>57.108946</v>
      </c>
      <c r="G17" s="65"/>
      <c r="H17" s="65"/>
      <c r="I17" s="65"/>
      <c r="J17" s="65"/>
      <c r="K17" s="65"/>
      <c r="L17" s="65"/>
      <c r="M17" s="65"/>
      <c r="N17" s="65"/>
      <c r="O17" s="65"/>
      <c r="P17" s="65"/>
      <c r="Q17" s="65"/>
      <c r="R17" s="65">
        <v>57.108946</v>
      </c>
      <c r="S17" s="65">
        <v>57.108946</v>
      </c>
      <c r="T17" s="65"/>
    </row>
    <row r="18" ht="22.9" customHeight="1" spans="1:20">
      <c r="A18" s="58" t="s">
        <v>208</v>
      </c>
      <c r="B18" s="58" t="s">
        <v>187</v>
      </c>
      <c r="C18" s="58"/>
      <c r="D18" s="60" t="s">
        <v>210</v>
      </c>
      <c r="E18" s="60" t="s">
        <v>211</v>
      </c>
      <c r="F18" s="65">
        <v>57.108946</v>
      </c>
      <c r="G18" s="65"/>
      <c r="H18" s="65"/>
      <c r="I18" s="65"/>
      <c r="J18" s="65"/>
      <c r="K18" s="65"/>
      <c r="L18" s="65"/>
      <c r="M18" s="65"/>
      <c r="N18" s="65"/>
      <c r="O18" s="65"/>
      <c r="P18" s="65"/>
      <c r="Q18" s="65"/>
      <c r="R18" s="65">
        <v>57.108946</v>
      </c>
      <c r="S18" s="65">
        <v>57.108946</v>
      </c>
      <c r="T18" s="65"/>
    </row>
    <row r="19" ht="22.9" customHeight="1" spans="1:20">
      <c r="A19" s="14" t="s">
        <v>208</v>
      </c>
      <c r="B19" s="14" t="s">
        <v>187</v>
      </c>
      <c r="C19" s="14" t="s">
        <v>228</v>
      </c>
      <c r="D19" s="15" t="s">
        <v>229</v>
      </c>
      <c r="E19" s="44" t="s">
        <v>230</v>
      </c>
      <c r="F19" s="61">
        <v>57.108946</v>
      </c>
      <c r="G19" s="63"/>
      <c r="H19" s="63"/>
      <c r="I19" s="63"/>
      <c r="J19" s="63"/>
      <c r="K19" s="63"/>
      <c r="L19" s="63"/>
      <c r="M19" s="63"/>
      <c r="N19" s="63"/>
      <c r="O19" s="63"/>
      <c r="P19" s="63"/>
      <c r="Q19" s="63"/>
      <c r="R19" s="63">
        <v>57.108946</v>
      </c>
      <c r="S19" s="63">
        <v>57.108946</v>
      </c>
      <c r="T19" s="63"/>
    </row>
    <row r="20" ht="22.9" customHeight="1" spans="1:20">
      <c r="A20" s="57"/>
      <c r="B20" s="57"/>
      <c r="C20" s="57"/>
      <c r="D20" s="11" t="s">
        <v>162</v>
      </c>
      <c r="E20" s="11" t="s">
        <v>163</v>
      </c>
      <c r="F20" s="65">
        <v>38.949642</v>
      </c>
      <c r="G20" s="65"/>
      <c r="H20" s="65"/>
      <c r="I20" s="65"/>
      <c r="J20" s="65"/>
      <c r="K20" s="65"/>
      <c r="L20" s="65"/>
      <c r="M20" s="65"/>
      <c r="N20" s="65"/>
      <c r="O20" s="65"/>
      <c r="P20" s="65"/>
      <c r="Q20" s="65"/>
      <c r="R20" s="65">
        <v>38.949642</v>
      </c>
      <c r="S20" s="65">
        <v>38.949642</v>
      </c>
      <c r="T20" s="65"/>
    </row>
    <row r="21" ht="22.9" customHeight="1" spans="1:20">
      <c r="A21" s="58" t="s">
        <v>208</v>
      </c>
      <c r="B21" s="58"/>
      <c r="C21" s="58"/>
      <c r="D21" s="60" t="s">
        <v>208</v>
      </c>
      <c r="E21" s="60" t="s">
        <v>209</v>
      </c>
      <c r="F21" s="65">
        <v>38.949642</v>
      </c>
      <c r="G21" s="65"/>
      <c r="H21" s="65"/>
      <c r="I21" s="65"/>
      <c r="J21" s="65"/>
      <c r="K21" s="65"/>
      <c r="L21" s="65"/>
      <c r="M21" s="65"/>
      <c r="N21" s="65"/>
      <c r="O21" s="65"/>
      <c r="P21" s="65"/>
      <c r="Q21" s="65"/>
      <c r="R21" s="65">
        <v>38.949642</v>
      </c>
      <c r="S21" s="65">
        <v>38.949642</v>
      </c>
      <c r="T21" s="65"/>
    </row>
    <row r="22" ht="22.9" customHeight="1" spans="1:20">
      <c r="A22" s="58" t="s">
        <v>208</v>
      </c>
      <c r="B22" s="58" t="s">
        <v>187</v>
      </c>
      <c r="C22" s="58"/>
      <c r="D22" s="60" t="s">
        <v>210</v>
      </c>
      <c r="E22" s="60" t="s">
        <v>211</v>
      </c>
      <c r="F22" s="65">
        <v>38.949642</v>
      </c>
      <c r="G22" s="65"/>
      <c r="H22" s="65"/>
      <c r="I22" s="65"/>
      <c r="J22" s="65"/>
      <c r="K22" s="65"/>
      <c r="L22" s="65"/>
      <c r="M22" s="65"/>
      <c r="N22" s="65"/>
      <c r="O22" s="65"/>
      <c r="P22" s="65"/>
      <c r="Q22" s="65"/>
      <c r="R22" s="65">
        <v>38.949642</v>
      </c>
      <c r="S22" s="65">
        <v>38.949642</v>
      </c>
      <c r="T22" s="65"/>
    </row>
    <row r="23" ht="22.9" customHeight="1" spans="1:20">
      <c r="A23" s="14" t="s">
        <v>208</v>
      </c>
      <c r="B23" s="14" t="s">
        <v>187</v>
      </c>
      <c r="C23" s="14" t="s">
        <v>228</v>
      </c>
      <c r="D23" s="15" t="s">
        <v>229</v>
      </c>
      <c r="E23" s="44" t="s">
        <v>230</v>
      </c>
      <c r="F23" s="61">
        <v>38.949642</v>
      </c>
      <c r="G23" s="63"/>
      <c r="H23" s="63"/>
      <c r="I23" s="63"/>
      <c r="J23" s="63"/>
      <c r="K23" s="63"/>
      <c r="L23" s="63"/>
      <c r="M23" s="63"/>
      <c r="N23" s="63"/>
      <c r="O23" s="63"/>
      <c r="P23" s="63"/>
      <c r="Q23" s="63"/>
      <c r="R23" s="63">
        <v>38.949642</v>
      </c>
      <c r="S23" s="63">
        <v>38.949642</v>
      </c>
      <c r="T23" s="63"/>
    </row>
    <row r="24" ht="22.9" customHeight="1" spans="1:20">
      <c r="A24" s="57"/>
      <c r="B24" s="57"/>
      <c r="C24" s="57"/>
      <c r="D24" s="11" t="s">
        <v>164</v>
      </c>
      <c r="E24" s="11" t="s">
        <v>165</v>
      </c>
      <c r="F24" s="65">
        <v>14.914308</v>
      </c>
      <c r="G24" s="65"/>
      <c r="H24" s="65"/>
      <c r="I24" s="65"/>
      <c r="J24" s="65"/>
      <c r="K24" s="65"/>
      <c r="L24" s="65"/>
      <c r="M24" s="65"/>
      <c r="N24" s="65"/>
      <c r="O24" s="65"/>
      <c r="P24" s="65"/>
      <c r="Q24" s="65"/>
      <c r="R24" s="65">
        <v>14.914308</v>
      </c>
      <c r="S24" s="65">
        <v>14.914308</v>
      </c>
      <c r="T24" s="65"/>
    </row>
    <row r="25" ht="22.9" customHeight="1" spans="1:20">
      <c r="A25" s="58" t="s">
        <v>208</v>
      </c>
      <c r="B25" s="58"/>
      <c r="C25" s="58"/>
      <c r="D25" s="60" t="s">
        <v>208</v>
      </c>
      <c r="E25" s="60" t="s">
        <v>209</v>
      </c>
      <c r="F25" s="65">
        <v>14.914308</v>
      </c>
      <c r="G25" s="65"/>
      <c r="H25" s="65"/>
      <c r="I25" s="65"/>
      <c r="J25" s="65"/>
      <c r="K25" s="65"/>
      <c r="L25" s="65"/>
      <c r="M25" s="65"/>
      <c r="N25" s="65"/>
      <c r="O25" s="65"/>
      <c r="P25" s="65"/>
      <c r="Q25" s="65"/>
      <c r="R25" s="65">
        <v>14.914308</v>
      </c>
      <c r="S25" s="65">
        <v>14.914308</v>
      </c>
      <c r="T25" s="65"/>
    </row>
    <row r="26" ht="22.9" customHeight="1" spans="1:20">
      <c r="A26" s="58" t="s">
        <v>208</v>
      </c>
      <c r="B26" s="58" t="s">
        <v>187</v>
      </c>
      <c r="C26" s="58"/>
      <c r="D26" s="60" t="s">
        <v>210</v>
      </c>
      <c r="E26" s="60" t="s">
        <v>211</v>
      </c>
      <c r="F26" s="65">
        <v>14.914308</v>
      </c>
      <c r="G26" s="65"/>
      <c r="H26" s="65"/>
      <c r="I26" s="65"/>
      <c r="J26" s="65"/>
      <c r="K26" s="65"/>
      <c r="L26" s="65"/>
      <c r="M26" s="65"/>
      <c r="N26" s="65"/>
      <c r="O26" s="65"/>
      <c r="P26" s="65"/>
      <c r="Q26" s="65"/>
      <c r="R26" s="65">
        <v>14.914308</v>
      </c>
      <c r="S26" s="65">
        <v>14.914308</v>
      </c>
      <c r="T26" s="65"/>
    </row>
    <row r="27" ht="22.9" customHeight="1" spans="1:20">
      <c r="A27" s="14" t="s">
        <v>208</v>
      </c>
      <c r="B27" s="14" t="s">
        <v>187</v>
      </c>
      <c r="C27" s="14" t="s">
        <v>228</v>
      </c>
      <c r="D27" s="15" t="s">
        <v>229</v>
      </c>
      <c r="E27" s="44" t="s">
        <v>230</v>
      </c>
      <c r="F27" s="61">
        <v>14.914308</v>
      </c>
      <c r="G27" s="63"/>
      <c r="H27" s="63"/>
      <c r="I27" s="63"/>
      <c r="J27" s="63"/>
      <c r="K27" s="63"/>
      <c r="L27" s="63"/>
      <c r="M27" s="63"/>
      <c r="N27" s="63"/>
      <c r="O27" s="63"/>
      <c r="P27" s="63"/>
      <c r="Q27" s="63"/>
      <c r="R27" s="63">
        <v>14.914308</v>
      </c>
      <c r="S27" s="63">
        <v>14.914308</v>
      </c>
      <c r="T27" s="63"/>
    </row>
    <row r="28" ht="22.9" customHeight="1" spans="1:20">
      <c r="A28" s="57"/>
      <c r="B28" s="57"/>
      <c r="C28" s="57"/>
      <c r="D28" s="11" t="s">
        <v>166</v>
      </c>
      <c r="E28" s="11" t="s">
        <v>167</v>
      </c>
      <c r="F28" s="65">
        <v>12.331636</v>
      </c>
      <c r="G28" s="65"/>
      <c r="H28" s="65"/>
      <c r="I28" s="65"/>
      <c r="J28" s="65"/>
      <c r="K28" s="65"/>
      <c r="L28" s="65"/>
      <c r="M28" s="65"/>
      <c r="N28" s="65"/>
      <c r="O28" s="65"/>
      <c r="P28" s="65"/>
      <c r="Q28" s="65"/>
      <c r="R28" s="65">
        <v>12.331636</v>
      </c>
      <c r="S28" s="65">
        <v>12.331636</v>
      </c>
      <c r="T28" s="65"/>
    </row>
    <row r="29" ht="22.9" customHeight="1" spans="1:20">
      <c r="A29" s="58" t="s">
        <v>208</v>
      </c>
      <c r="B29" s="58"/>
      <c r="C29" s="58"/>
      <c r="D29" s="60" t="s">
        <v>208</v>
      </c>
      <c r="E29" s="60" t="s">
        <v>209</v>
      </c>
      <c r="F29" s="65">
        <v>12.331636</v>
      </c>
      <c r="G29" s="65"/>
      <c r="H29" s="65"/>
      <c r="I29" s="65"/>
      <c r="J29" s="65"/>
      <c r="K29" s="65"/>
      <c r="L29" s="65"/>
      <c r="M29" s="65"/>
      <c r="N29" s="65"/>
      <c r="O29" s="65"/>
      <c r="P29" s="65"/>
      <c r="Q29" s="65"/>
      <c r="R29" s="65">
        <v>12.331636</v>
      </c>
      <c r="S29" s="65">
        <v>12.331636</v>
      </c>
      <c r="T29" s="65"/>
    </row>
    <row r="30" ht="22.9" customHeight="1" spans="1:20">
      <c r="A30" s="58" t="s">
        <v>208</v>
      </c>
      <c r="B30" s="58" t="s">
        <v>187</v>
      </c>
      <c r="C30" s="58"/>
      <c r="D30" s="60" t="s">
        <v>210</v>
      </c>
      <c r="E30" s="60" t="s">
        <v>211</v>
      </c>
      <c r="F30" s="65">
        <v>12.331636</v>
      </c>
      <c r="G30" s="65"/>
      <c r="H30" s="65"/>
      <c r="I30" s="65"/>
      <c r="J30" s="65"/>
      <c r="K30" s="65"/>
      <c r="L30" s="65"/>
      <c r="M30" s="65"/>
      <c r="N30" s="65"/>
      <c r="O30" s="65"/>
      <c r="P30" s="65"/>
      <c r="Q30" s="65"/>
      <c r="R30" s="65">
        <v>12.331636</v>
      </c>
      <c r="S30" s="65">
        <v>12.331636</v>
      </c>
      <c r="T30" s="65"/>
    </row>
    <row r="31" ht="22.9" customHeight="1" spans="1:20">
      <c r="A31" s="14" t="s">
        <v>208</v>
      </c>
      <c r="B31" s="14" t="s">
        <v>187</v>
      </c>
      <c r="C31" s="14" t="s">
        <v>228</v>
      </c>
      <c r="D31" s="15" t="s">
        <v>229</v>
      </c>
      <c r="E31" s="44" t="s">
        <v>230</v>
      </c>
      <c r="F31" s="61">
        <v>12.331636</v>
      </c>
      <c r="G31" s="63"/>
      <c r="H31" s="63"/>
      <c r="I31" s="63"/>
      <c r="J31" s="63"/>
      <c r="K31" s="63"/>
      <c r="L31" s="63"/>
      <c r="M31" s="63"/>
      <c r="N31" s="63"/>
      <c r="O31" s="63"/>
      <c r="P31" s="63"/>
      <c r="Q31" s="63"/>
      <c r="R31" s="63">
        <v>12.331636</v>
      </c>
      <c r="S31" s="63">
        <v>12.331636</v>
      </c>
      <c r="T31" s="63"/>
    </row>
    <row r="32" ht="22.9" customHeight="1" spans="1:20">
      <c r="A32" s="57"/>
      <c r="B32" s="57"/>
      <c r="C32" s="57"/>
      <c r="D32" s="11" t="s">
        <v>168</v>
      </c>
      <c r="E32" s="11" t="s">
        <v>169</v>
      </c>
      <c r="F32" s="65">
        <v>5.983064</v>
      </c>
      <c r="G32" s="65"/>
      <c r="H32" s="65"/>
      <c r="I32" s="65"/>
      <c r="J32" s="65"/>
      <c r="K32" s="65"/>
      <c r="L32" s="65"/>
      <c r="M32" s="65"/>
      <c r="N32" s="65"/>
      <c r="O32" s="65"/>
      <c r="P32" s="65"/>
      <c r="Q32" s="65"/>
      <c r="R32" s="65">
        <v>5.983064</v>
      </c>
      <c r="S32" s="65">
        <v>5.983064</v>
      </c>
      <c r="T32" s="65"/>
    </row>
    <row r="33" ht="22.9" customHeight="1" spans="1:20">
      <c r="A33" s="58" t="s">
        <v>208</v>
      </c>
      <c r="B33" s="58"/>
      <c r="C33" s="58"/>
      <c r="D33" s="60" t="s">
        <v>208</v>
      </c>
      <c r="E33" s="60" t="s">
        <v>209</v>
      </c>
      <c r="F33" s="65">
        <v>5.983064</v>
      </c>
      <c r="G33" s="65"/>
      <c r="H33" s="65"/>
      <c r="I33" s="65"/>
      <c r="J33" s="65"/>
      <c r="K33" s="65"/>
      <c r="L33" s="65"/>
      <c r="M33" s="65"/>
      <c r="N33" s="65"/>
      <c r="O33" s="65"/>
      <c r="P33" s="65"/>
      <c r="Q33" s="65"/>
      <c r="R33" s="65">
        <v>5.983064</v>
      </c>
      <c r="S33" s="65">
        <v>5.983064</v>
      </c>
      <c r="T33" s="65"/>
    </row>
    <row r="34" ht="22.9" customHeight="1" spans="1:20">
      <c r="A34" s="58" t="s">
        <v>208</v>
      </c>
      <c r="B34" s="58" t="s">
        <v>187</v>
      </c>
      <c r="C34" s="58"/>
      <c r="D34" s="60" t="s">
        <v>210</v>
      </c>
      <c r="E34" s="60" t="s">
        <v>211</v>
      </c>
      <c r="F34" s="65">
        <v>5.983064</v>
      </c>
      <c r="G34" s="65"/>
      <c r="H34" s="65"/>
      <c r="I34" s="65"/>
      <c r="J34" s="65"/>
      <c r="K34" s="65"/>
      <c r="L34" s="65"/>
      <c r="M34" s="65"/>
      <c r="N34" s="65"/>
      <c r="O34" s="65"/>
      <c r="P34" s="65"/>
      <c r="Q34" s="65"/>
      <c r="R34" s="65">
        <v>5.983064</v>
      </c>
      <c r="S34" s="65">
        <v>5.983064</v>
      </c>
      <c r="T34" s="65"/>
    </row>
    <row r="35" ht="22.9" customHeight="1" spans="1:20">
      <c r="A35" s="14" t="s">
        <v>208</v>
      </c>
      <c r="B35" s="14" t="s">
        <v>187</v>
      </c>
      <c r="C35" s="14" t="s">
        <v>228</v>
      </c>
      <c r="D35" s="15" t="s">
        <v>229</v>
      </c>
      <c r="E35" s="44" t="s">
        <v>230</v>
      </c>
      <c r="F35" s="61">
        <v>5.983064</v>
      </c>
      <c r="G35" s="63"/>
      <c r="H35" s="63"/>
      <c r="I35" s="63"/>
      <c r="J35" s="63"/>
      <c r="K35" s="63"/>
      <c r="L35" s="63"/>
      <c r="M35" s="63"/>
      <c r="N35" s="63"/>
      <c r="O35" s="63"/>
      <c r="P35" s="63"/>
      <c r="Q35" s="63"/>
      <c r="R35" s="63">
        <v>5.983064</v>
      </c>
      <c r="S35" s="63">
        <v>5.983064</v>
      </c>
      <c r="T35" s="63"/>
    </row>
    <row r="36" ht="22.9" customHeight="1" spans="1:17">
      <c r="A36" s="55" t="s">
        <v>343</v>
      </c>
      <c r="B36" s="55"/>
      <c r="C36" s="55"/>
      <c r="D36" s="55"/>
      <c r="E36" s="55"/>
      <c r="F36" s="55"/>
      <c r="G36" s="55"/>
      <c r="H36" s="55"/>
      <c r="I36" s="55"/>
      <c r="J36" s="55"/>
      <c r="K36" s="55"/>
      <c r="L36" s="55"/>
      <c r="M36" s="55"/>
      <c r="N36" s="55"/>
      <c r="O36" s="55"/>
      <c r="P36" s="55"/>
      <c r="Q36" s="55"/>
    </row>
  </sheetData>
  <mergeCells count="11">
    <mergeCell ref="S1:T1"/>
    <mergeCell ref="A2:T2"/>
    <mergeCell ref="A3:R3"/>
    <mergeCell ref="S3:T3"/>
    <mergeCell ref="A4:C4"/>
    <mergeCell ref="G4:Q4"/>
    <mergeCell ref="R4:T4"/>
    <mergeCell ref="A36:Q3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6"/>
  <sheetViews>
    <sheetView workbookViewId="0">
      <selection activeCell="A1" sqref="A1"/>
    </sheetView>
  </sheetViews>
  <sheetFormatPr defaultColWidth="10" defaultRowHeight="13.5"/>
  <cols>
    <col min="1" max="1" width="5.25" customWidth="1"/>
    <col min="2" max="2" width="5.625" customWidth="1"/>
    <col min="3" max="3" width="5.875" customWidth="1"/>
    <col min="4" max="4" width="10.125" customWidth="1"/>
    <col min="5" max="5" width="18.125" customWidth="1"/>
    <col min="6" max="6" width="10.75" customWidth="1"/>
    <col min="7" max="33" width="7.125" customWidth="1"/>
    <col min="34" max="35" width="9.75" customWidth="1"/>
  </cols>
  <sheetData>
    <row r="1" ht="13.9" customHeight="1" spans="1:33">
      <c r="A1" s="53"/>
      <c r="F1" s="53"/>
      <c r="AF1" s="45" t="s">
        <v>388</v>
      </c>
      <c r="AG1" s="45"/>
    </row>
    <row r="2" ht="43.9" customHeight="1" spans="1:33">
      <c r="A2" s="54" t="s">
        <v>20</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row>
    <row r="3" ht="24.2" customHeight="1" spans="1:33">
      <c r="A3" s="55" t="s">
        <v>32</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62" t="s">
        <v>33</v>
      </c>
      <c r="AG3" s="62"/>
    </row>
    <row r="4" ht="24.95" customHeight="1" spans="1:33">
      <c r="A4" s="56" t="s">
        <v>171</v>
      </c>
      <c r="B4" s="56"/>
      <c r="C4" s="56"/>
      <c r="D4" s="56" t="s">
        <v>243</v>
      </c>
      <c r="E4" s="56" t="s">
        <v>244</v>
      </c>
      <c r="F4" s="56" t="s">
        <v>389</v>
      </c>
      <c r="G4" s="56" t="s">
        <v>390</v>
      </c>
      <c r="H4" s="56" t="s">
        <v>391</v>
      </c>
      <c r="I4" s="56" t="s">
        <v>392</v>
      </c>
      <c r="J4" s="56" t="s">
        <v>393</v>
      </c>
      <c r="K4" s="56" t="s">
        <v>394</v>
      </c>
      <c r="L4" s="56" t="s">
        <v>395</v>
      </c>
      <c r="M4" s="56" t="s">
        <v>396</v>
      </c>
      <c r="N4" s="56" t="s">
        <v>397</v>
      </c>
      <c r="O4" s="56" t="s">
        <v>398</v>
      </c>
      <c r="P4" s="56" t="s">
        <v>399</v>
      </c>
      <c r="Q4" s="56" t="s">
        <v>383</v>
      </c>
      <c r="R4" s="56" t="s">
        <v>385</v>
      </c>
      <c r="S4" s="56" t="s">
        <v>400</v>
      </c>
      <c r="T4" s="56" t="s">
        <v>378</v>
      </c>
      <c r="U4" s="56" t="s">
        <v>379</v>
      </c>
      <c r="V4" s="56" t="s">
        <v>382</v>
      </c>
      <c r="W4" s="56" t="s">
        <v>401</v>
      </c>
      <c r="X4" s="56" t="s">
        <v>402</v>
      </c>
      <c r="Y4" s="56" t="s">
        <v>403</v>
      </c>
      <c r="Z4" s="56" t="s">
        <v>404</v>
      </c>
      <c r="AA4" s="56" t="s">
        <v>381</v>
      </c>
      <c r="AB4" s="56" t="s">
        <v>405</v>
      </c>
      <c r="AC4" s="56" t="s">
        <v>406</v>
      </c>
      <c r="AD4" s="56" t="s">
        <v>384</v>
      </c>
      <c r="AE4" s="56" t="s">
        <v>407</v>
      </c>
      <c r="AF4" s="56" t="s">
        <v>408</v>
      </c>
      <c r="AG4" s="56" t="s">
        <v>386</v>
      </c>
    </row>
    <row r="5" ht="21.6" customHeight="1" spans="1:33">
      <c r="A5" s="56" t="s">
        <v>179</v>
      </c>
      <c r="B5" s="56" t="s">
        <v>180</v>
      </c>
      <c r="C5" s="56" t="s">
        <v>181</v>
      </c>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row>
    <row r="6" ht="22.9" customHeight="1" spans="1:33">
      <c r="A6" s="58"/>
      <c r="B6" s="73"/>
      <c r="C6" s="73"/>
      <c r="D6" s="44"/>
      <c r="E6" s="44" t="s">
        <v>138</v>
      </c>
      <c r="F6" s="65">
        <v>614.257486</v>
      </c>
      <c r="G6" s="65">
        <v>243.386532</v>
      </c>
      <c r="H6" s="65">
        <v>4.8</v>
      </c>
      <c r="I6" s="65"/>
      <c r="J6" s="65"/>
      <c r="K6" s="65">
        <v>6.5</v>
      </c>
      <c r="L6" s="65">
        <v>32.3</v>
      </c>
      <c r="M6" s="65">
        <v>6</v>
      </c>
      <c r="N6" s="65"/>
      <c r="O6" s="65">
        <v>41.84</v>
      </c>
      <c r="P6" s="65">
        <v>38</v>
      </c>
      <c r="Q6" s="65"/>
      <c r="R6" s="65">
        <v>12</v>
      </c>
      <c r="S6" s="65"/>
      <c r="T6" s="65">
        <v>9.6</v>
      </c>
      <c r="U6" s="65">
        <v>3.6</v>
      </c>
      <c r="V6" s="65">
        <v>21.1</v>
      </c>
      <c r="W6" s="65"/>
      <c r="X6" s="65"/>
      <c r="Y6" s="65"/>
      <c r="Z6" s="65">
        <v>24.65</v>
      </c>
      <c r="AA6" s="65"/>
      <c r="AB6" s="65">
        <v>33.046104</v>
      </c>
      <c r="AC6" s="65">
        <v>32.14485</v>
      </c>
      <c r="AD6" s="65">
        <v>24</v>
      </c>
      <c r="AE6" s="65"/>
      <c r="AF6" s="65"/>
      <c r="AG6" s="65">
        <v>81.29</v>
      </c>
    </row>
    <row r="7" ht="22.9" customHeight="1" spans="1:33">
      <c r="A7" s="57"/>
      <c r="B7" s="57"/>
      <c r="C7" s="57"/>
      <c r="D7" s="60" t="s">
        <v>2</v>
      </c>
      <c r="E7" s="60" t="s">
        <v>4</v>
      </c>
      <c r="F7" s="65">
        <v>614.257486</v>
      </c>
      <c r="G7" s="65">
        <v>243.386532</v>
      </c>
      <c r="H7" s="65">
        <v>4.8</v>
      </c>
      <c r="I7" s="65">
        <v>0</v>
      </c>
      <c r="J7" s="65">
        <v>0</v>
      </c>
      <c r="K7" s="65">
        <v>6.5</v>
      </c>
      <c r="L7" s="65">
        <v>32.3</v>
      </c>
      <c r="M7" s="65">
        <v>6</v>
      </c>
      <c r="N7" s="65">
        <v>0</v>
      </c>
      <c r="O7" s="65">
        <v>41.84</v>
      </c>
      <c r="P7" s="65">
        <v>38</v>
      </c>
      <c r="Q7" s="65">
        <v>0</v>
      </c>
      <c r="R7" s="65">
        <v>12</v>
      </c>
      <c r="S7" s="65">
        <v>0</v>
      </c>
      <c r="T7" s="65">
        <v>9.6</v>
      </c>
      <c r="U7" s="65">
        <v>3.6</v>
      </c>
      <c r="V7" s="65">
        <v>21.1</v>
      </c>
      <c r="W7" s="65">
        <v>0</v>
      </c>
      <c r="X7" s="65">
        <v>0</v>
      </c>
      <c r="Y7" s="65">
        <v>0</v>
      </c>
      <c r="Z7" s="65">
        <v>24.65</v>
      </c>
      <c r="AA7" s="65">
        <v>0</v>
      </c>
      <c r="AB7" s="65">
        <v>33.046104</v>
      </c>
      <c r="AC7" s="65">
        <v>32.14485</v>
      </c>
      <c r="AD7" s="65">
        <v>24</v>
      </c>
      <c r="AE7" s="65">
        <v>0</v>
      </c>
      <c r="AF7" s="65">
        <v>0</v>
      </c>
      <c r="AG7" s="65">
        <v>81.29</v>
      </c>
    </row>
    <row r="8" ht="22.9" customHeight="1" spans="1:33">
      <c r="A8" s="57"/>
      <c r="B8" s="57"/>
      <c r="C8" s="57"/>
      <c r="D8" s="11" t="s">
        <v>156</v>
      </c>
      <c r="E8" s="11" t="s">
        <v>157</v>
      </c>
      <c r="F8" s="65">
        <v>313.789406</v>
      </c>
      <c r="G8" s="65">
        <v>102.396</v>
      </c>
      <c r="H8" s="65">
        <v>2.4</v>
      </c>
      <c r="I8" s="65"/>
      <c r="J8" s="65"/>
      <c r="K8" s="65">
        <v>1.2</v>
      </c>
      <c r="L8" s="65">
        <v>16.8</v>
      </c>
      <c r="M8" s="65">
        <v>6</v>
      </c>
      <c r="N8" s="65"/>
      <c r="O8" s="65">
        <v>41.84</v>
      </c>
      <c r="P8" s="65">
        <v>3.6</v>
      </c>
      <c r="Q8" s="65"/>
      <c r="R8" s="65">
        <v>12</v>
      </c>
      <c r="S8" s="65"/>
      <c r="T8" s="65">
        <v>9.6</v>
      </c>
      <c r="U8" s="65">
        <v>3.6</v>
      </c>
      <c r="V8" s="65">
        <v>3.6</v>
      </c>
      <c r="W8" s="65"/>
      <c r="X8" s="65"/>
      <c r="Y8" s="65"/>
      <c r="Z8" s="65">
        <v>24.65</v>
      </c>
      <c r="AA8" s="65"/>
      <c r="AB8" s="65">
        <v>13.962576</v>
      </c>
      <c r="AC8" s="65">
        <v>13.63083</v>
      </c>
      <c r="AD8" s="65">
        <v>15</v>
      </c>
      <c r="AE8" s="65"/>
      <c r="AF8" s="65"/>
      <c r="AG8" s="65">
        <v>43.51</v>
      </c>
    </row>
    <row r="9" ht="22.9" customHeight="1" spans="1:33">
      <c r="A9" s="58" t="s">
        <v>208</v>
      </c>
      <c r="B9" s="58"/>
      <c r="C9" s="58"/>
      <c r="D9" s="60" t="s">
        <v>208</v>
      </c>
      <c r="E9" s="60" t="s">
        <v>209</v>
      </c>
      <c r="F9" s="65">
        <v>313.789406</v>
      </c>
      <c r="G9" s="65">
        <v>102.396</v>
      </c>
      <c r="H9" s="65">
        <v>2.4</v>
      </c>
      <c r="I9" s="65"/>
      <c r="J9" s="65"/>
      <c r="K9" s="65">
        <v>1.2</v>
      </c>
      <c r="L9" s="65">
        <v>16.8</v>
      </c>
      <c r="M9" s="65">
        <v>6</v>
      </c>
      <c r="N9" s="65"/>
      <c r="O9" s="65">
        <v>41.84</v>
      </c>
      <c r="P9" s="65">
        <v>3.6</v>
      </c>
      <c r="Q9" s="65"/>
      <c r="R9" s="65">
        <v>12</v>
      </c>
      <c r="S9" s="65"/>
      <c r="T9" s="65">
        <v>9.6</v>
      </c>
      <c r="U9" s="65">
        <v>3.6</v>
      </c>
      <c r="V9" s="65">
        <v>3.6</v>
      </c>
      <c r="W9" s="65"/>
      <c r="X9" s="65"/>
      <c r="Y9" s="65"/>
      <c r="Z9" s="65">
        <v>24.65</v>
      </c>
      <c r="AA9" s="65"/>
      <c r="AB9" s="65">
        <v>13.962576</v>
      </c>
      <c r="AC9" s="65">
        <v>13.63083</v>
      </c>
      <c r="AD9" s="65">
        <v>15</v>
      </c>
      <c r="AE9" s="65"/>
      <c r="AF9" s="65"/>
      <c r="AG9" s="65">
        <v>43.51</v>
      </c>
    </row>
    <row r="10" ht="22.9" customHeight="1" spans="1:33">
      <c r="A10" s="58" t="s">
        <v>208</v>
      </c>
      <c r="B10" s="58" t="s">
        <v>187</v>
      </c>
      <c r="C10" s="58"/>
      <c r="D10" s="60" t="s">
        <v>210</v>
      </c>
      <c r="E10" s="60" t="s">
        <v>211</v>
      </c>
      <c r="F10" s="65">
        <v>313.789406</v>
      </c>
      <c r="G10" s="65">
        <v>102.396</v>
      </c>
      <c r="H10" s="65">
        <v>2.4</v>
      </c>
      <c r="I10" s="65"/>
      <c r="J10" s="65"/>
      <c r="K10" s="65">
        <v>1.2</v>
      </c>
      <c r="L10" s="65">
        <v>16.8</v>
      </c>
      <c r="M10" s="65">
        <v>6</v>
      </c>
      <c r="N10" s="65"/>
      <c r="O10" s="65">
        <v>41.84</v>
      </c>
      <c r="P10" s="65">
        <v>3.6</v>
      </c>
      <c r="Q10" s="65"/>
      <c r="R10" s="65">
        <v>12</v>
      </c>
      <c r="S10" s="65"/>
      <c r="T10" s="65">
        <v>9.6</v>
      </c>
      <c r="U10" s="65">
        <v>3.6</v>
      </c>
      <c r="V10" s="65">
        <v>3.6</v>
      </c>
      <c r="W10" s="65"/>
      <c r="X10" s="65"/>
      <c r="Y10" s="65"/>
      <c r="Z10" s="65">
        <v>24.65</v>
      </c>
      <c r="AA10" s="65"/>
      <c r="AB10" s="65">
        <v>13.962576</v>
      </c>
      <c r="AC10" s="65">
        <v>13.63083</v>
      </c>
      <c r="AD10" s="65">
        <v>15</v>
      </c>
      <c r="AE10" s="65"/>
      <c r="AF10" s="65"/>
      <c r="AG10" s="65">
        <v>43.51</v>
      </c>
    </row>
    <row r="11" ht="22.9" customHeight="1" spans="1:33">
      <c r="A11" s="14" t="s">
        <v>208</v>
      </c>
      <c r="B11" s="14" t="s">
        <v>187</v>
      </c>
      <c r="C11" s="14" t="s">
        <v>187</v>
      </c>
      <c r="D11" s="15" t="s">
        <v>212</v>
      </c>
      <c r="E11" s="44" t="s">
        <v>213</v>
      </c>
      <c r="F11" s="63">
        <v>313.789406</v>
      </c>
      <c r="G11" s="63">
        <v>102.396</v>
      </c>
      <c r="H11" s="63">
        <v>2.4</v>
      </c>
      <c r="I11" s="63"/>
      <c r="J11" s="63"/>
      <c r="K11" s="63">
        <v>1.2</v>
      </c>
      <c r="L11" s="63">
        <v>16.8</v>
      </c>
      <c r="M11" s="63">
        <v>6</v>
      </c>
      <c r="N11" s="63"/>
      <c r="O11" s="63">
        <v>41.84</v>
      </c>
      <c r="P11" s="63">
        <v>3.6</v>
      </c>
      <c r="Q11" s="63"/>
      <c r="R11" s="63">
        <v>12</v>
      </c>
      <c r="S11" s="63"/>
      <c r="T11" s="63">
        <v>9.6</v>
      </c>
      <c r="U11" s="63">
        <v>3.6</v>
      </c>
      <c r="V11" s="63">
        <v>3.6</v>
      </c>
      <c r="W11" s="63"/>
      <c r="X11" s="63"/>
      <c r="Y11" s="63"/>
      <c r="Z11" s="63">
        <v>24.65</v>
      </c>
      <c r="AA11" s="63"/>
      <c r="AB11" s="63">
        <v>13.962576</v>
      </c>
      <c r="AC11" s="63">
        <v>13.63083</v>
      </c>
      <c r="AD11" s="63">
        <v>15</v>
      </c>
      <c r="AE11" s="63"/>
      <c r="AF11" s="63"/>
      <c r="AG11" s="63">
        <v>43.51</v>
      </c>
    </row>
    <row r="12" ht="22.9" customHeight="1" spans="1:33">
      <c r="A12" s="57"/>
      <c r="B12" s="57"/>
      <c r="C12" s="57"/>
      <c r="D12" s="11" t="s">
        <v>158</v>
      </c>
      <c r="E12" s="11" t="s">
        <v>159</v>
      </c>
      <c r="F12" s="65">
        <v>171.180484</v>
      </c>
      <c r="G12" s="65">
        <v>36.396</v>
      </c>
      <c r="H12" s="65"/>
      <c r="I12" s="65"/>
      <c r="J12" s="65"/>
      <c r="K12" s="65">
        <v>5</v>
      </c>
      <c r="L12" s="65">
        <v>15</v>
      </c>
      <c r="M12" s="65"/>
      <c r="N12" s="65"/>
      <c r="O12" s="65"/>
      <c r="P12" s="65">
        <v>25</v>
      </c>
      <c r="Q12" s="65"/>
      <c r="R12" s="65"/>
      <c r="S12" s="65"/>
      <c r="T12" s="65"/>
      <c r="U12" s="65"/>
      <c r="V12" s="65">
        <v>10</v>
      </c>
      <c r="W12" s="65"/>
      <c r="X12" s="65"/>
      <c r="Y12" s="65"/>
      <c r="Z12" s="65"/>
      <c r="AA12" s="65"/>
      <c r="AB12" s="65">
        <v>18.464544</v>
      </c>
      <c r="AC12" s="65">
        <v>17.93994</v>
      </c>
      <c r="AD12" s="65">
        <v>9</v>
      </c>
      <c r="AE12" s="65"/>
      <c r="AF12" s="65"/>
      <c r="AG12" s="65">
        <v>34.38</v>
      </c>
    </row>
    <row r="13" ht="22.9" customHeight="1" spans="1:33">
      <c r="A13" s="58" t="s">
        <v>208</v>
      </c>
      <c r="B13" s="58"/>
      <c r="C13" s="58"/>
      <c r="D13" s="60" t="s">
        <v>208</v>
      </c>
      <c r="E13" s="60" t="s">
        <v>209</v>
      </c>
      <c r="F13" s="65">
        <v>171.180484</v>
      </c>
      <c r="G13" s="65">
        <v>36.396</v>
      </c>
      <c r="H13" s="65"/>
      <c r="I13" s="65"/>
      <c r="J13" s="65"/>
      <c r="K13" s="65">
        <v>5</v>
      </c>
      <c r="L13" s="65">
        <v>15</v>
      </c>
      <c r="M13" s="65"/>
      <c r="N13" s="65"/>
      <c r="O13" s="65"/>
      <c r="P13" s="65">
        <v>25</v>
      </c>
      <c r="Q13" s="65"/>
      <c r="R13" s="65"/>
      <c r="S13" s="65"/>
      <c r="T13" s="65"/>
      <c r="U13" s="65"/>
      <c r="V13" s="65">
        <v>10</v>
      </c>
      <c r="W13" s="65"/>
      <c r="X13" s="65"/>
      <c r="Y13" s="65"/>
      <c r="Z13" s="65"/>
      <c r="AA13" s="65"/>
      <c r="AB13" s="65">
        <v>18.464544</v>
      </c>
      <c r="AC13" s="65">
        <v>17.93994</v>
      </c>
      <c r="AD13" s="65">
        <v>9</v>
      </c>
      <c r="AE13" s="65"/>
      <c r="AF13" s="65"/>
      <c r="AG13" s="65">
        <v>34.38</v>
      </c>
    </row>
    <row r="14" ht="22.9" customHeight="1" spans="1:33">
      <c r="A14" s="58" t="s">
        <v>208</v>
      </c>
      <c r="B14" s="58" t="s">
        <v>187</v>
      </c>
      <c r="C14" s="58"/>
      <c r="D14" s="60" t="s">
        <v>210</v>
      </c>
      <c r="E14" s="60" t="s">
        <v>211</v>
      </c>
      <c r="F14" s="65">
        <v>171.180484</v>
      </c>
      <c r="G14" s="65">
        <v>36.396</v>
      </c>
      <c r="H14" s="65"/>
      <c r="I14" s="65"/>
      <c r="J14" s="65"/>
      <c r="K14" s="65">
        <v>5</v>
      </c>
      <c r="L14" s="65">
        <v>15</v>
      </c>
      <c r="M14" s="65"/>
      <c r="N14" s="65"/>
      <c r="O14" s="65"/>
      <c r="P14" s="65">
        <v>25</v>
      </c>
      <c r="Q14" s="65"/>
      <c r="R14" s="65"/>
      <c r="S14" s="65"/>
      <c r="T14" s="65"/>
      <c r="U14" s="65"/>
      <c r="V14" s="65">
        <v>10</v>
      </c>
      <c r="W14" s="65"/>
      <c r="X14" s="65"/>
      <c r="Y14" s="65"/>
      <c r="Z14" s="65"/>
      <c r="AA14" s="65"/>
      <c r="AB14" s="65">
        <v>18.464544</v>
      </c>
      <c r="AC14" s="65">
        <v>17.93994</v>
      </c>
      <c r="AD14" s="65">
        <v>9</v>
      </c>
      <c r="AE14" s="65"/>
      <c r="AF14" s="65"/>
      <c r="AG14" s="65">
        <v>34.38</v>
      </c>
    </row>
    <row r="15" ht="22.9" customHeight="1" spans="1:33">
      <c r="A15" s="14" t="s">
        <v>208</v>
      </c>
      <c r="B15" s="14" t="s">
        <v>187</v>
      </c>
      <c r="C15" s="14" t="s">
        <v>228</v>
      </c>
      <c r="D15" s="15" t="s">
        <v>229</v>
      </c>
      <c r="E15" s="44" t="s">
        <v>230</v>
      </c>
      <c r="F15" s="63">
        <v>171.180484</v>
      </c>
      <c r="G15" s="63">
        <v>36.396</v>
      </c>
      <c r="H15" s="63"/>
      <c r="I15" s="63"/>
      <c r="J15" s="63"/>
      <c r="K15" s="63">
        <v>5</v>
      </c>
      <c r="L15" s="63">
        <v>15</v>
      </c>
      <c r="M15" s="63"/>
      <c r="N15" s="63"/>
      <c r="O15" s="63"/>
      <c r="P15" s="63">
        <v>25</v>
      </c>
      <c r="Q15" s="63"/>
      <c r="R15" s="63"/>
      <c r="S15" s="63"/>
      <c r="T15" s="63"/>
      <c r="U15" s="63"/>
      <c r="V15" s="63">
        <v>10</v>
      </c>
      <c r="W15" s="63"/>
      <c r="X15" s="63"/>
      <c r="Y15" s="63"/>
      <c r="Z15" s="63"/>
      <c r="AA15" s="63"/>
      <c r="AB15" s="63">
        <v>18.464544</v>
      </c>
      <c r="AC15" s="63">
        <v>17.93994</v>
      </c>
      <c r="AD15" s="63">
        <v>9</v>
      </c>
      <c r="AE15" s="63"/>
      <c r="AF15" s="63"/>
      <c r="AG15" s="63">
        <v>34.38</v>
      </c>
    </row>
    <row r="16" ht="22.9" customHeight="1" spans="1:33">
      <c r="A16" s="57"/>
      <c r="B16" s="57"/>
      <c r="C16" s="57"/>
      <c r="D16" s="11" t="s">
        <v>160</v>
      </c>
      <c r="E16" s="11" t="s">
        <v>161</v>
      </c>
      <c r="F16" s="65">
        <v>57.108946</v>
      </c>
      <c r="G16" s="65">
        <v>57.108946</v>
      </c>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row>
    <row r="17" ht="22.9" customHeight="1" spans="1:33">
      <c r="A17" s="58" t="s">
        <v>208</v>
      </c>
      <c r="B17" s="58"/>
      <c r="C17" s="58"/>
      <c r="D17" s="60" t="s">
        <v>208</v>
      </c>
      <c r="E17" s="60" t="s">
        <v>209</v>
      </c>
      <c r="F17" s="65">
        <v>57.108946</v>
      </c>
      <c r="G17" s="65">
        <v>57.108946</v>
      </c>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row>
    <row r="18" ht="22.9" customHeight="1" spans="1:33">
      <c r="A18" s="58" t="s">
        <v>208</v>
      </c>
      <c r="B18" s="58" t="s">
        <v>187</v>
      </c>
      <c r="C18" s="58"/>
      <c r="D18" s="60" t="s">
        <v>210</v>
      </c>
      <c r="E18" s="60" t="s">
        <v>211</v>
      </c>
      <c r="F18" s="65">
        <v>57.108946</v>
      </c>
      <c r="G18" s="65">
        <v>57.108946</v>
      </c>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row>
    <row r="19" ht="22.9" customHeight="1" spans="1:33">
      <c r="A19" s="14" t="s">
        <v>208</v>
      </c>
      <c r="B19" s="14" t="s">
        <v>187</v>
      </c>
      <c r="C19" s="14" t="s">
        <v>228</v>
      </c>
      <c r="D19" s="15" t="s">
        <v>229</v>
      </c>
      <c r="E19" s="44" t="s">
        <v>230</v>
      </c>
      <c r="F19" s="63">
        <v>57.108946</v>
      </c>
      <c r="G19" s="63">
        <v>57.108946</v>
      </c>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row>
    <row r="20" ht="22.9" customHeight="1" spans="1:33">
      <c r="A20" s="57"/>
      <c r="B20" s="57"/>
      <c r="C20" s="57"/>
      <c r="D20" s="11" t="s">
        <v>162</v>
      </c>
      <c r="E20" s="11" t="s">
        <v>163</v>
      </c>
      <c r="F20" s="65">
        <v>38.949642</v>
      </c>
      <c r="G20" s="65">
        <v>29.949642</v>
      </c>
      <c r="H20" s="65"/>
      <c r="I20" s="65"/>
      <c r="J20" s="65"/>
      <c r="K20" s="65"/>
      <c r="L20" s="65"/>
      <c r="M20" s="65"/>
      <c r="N20" s="65"/>
      <c r="O20" s="65"/>
      <c r="P20" s="65">
        <v>5</v>
      </c>
      <c r="Q20" s="65"/>
      <c r="R20" s="65"/>
      <c r="S20" s="65"/>
      <c r="T20" s="65"/>
      <c r="U20" s="65"/>
      <c r="V20" s="65">
        <v>3</v>
      </c>
      <c r="W20" s="65"/>
      <c r="X20" s="65"/>
      <c r="Y20" s="65"/>
      <c r="Z20" s="65"/>
      <c r="AA20" s="65"/>
      <c r="AB20" s="65"/>
      <c r="AC20" s="65"/>
      <c r="AD20" s="65"/>
      <c r="AE20" s="65"/>
      <c r="AF20" s="65"/>
      <c r="AG20" s="65">
        <v>1</v>
      </c>
    </row>
    <row r="21" ht="22.9" customHeight="1" spans="1:33">
      <c r="A21" s="58" t="s">
        <v>208</v>
      </c>
      <c r="B21" s="58"/>
      <c r="C21" s="58"/>
      <c r="D21" s="60" t="s">
        <v>208</v>
      </c>
      <c r="E21" s="60" t="s">
        <v>209</v>
      </c>
      <c r="F21" s="65">
        <v>38.949642</v>
      </c>
      <c r="G21" s="65">
        <v>29.949642</v>
      </c>
      <c r="H21" s="65"/>
      <c r="I21" s="65"/>
      <c r="J21" s="65"/>
      <c r="K21" s="65"/>
      <c r="L21" s="65"/>
      <c r="M21" s="65"/>
      <c r="N21" s="65"/>
      <c r="O21" s="65"/>
      <c r="P21" s="65">
        <v>5</v>
      </c>
      <c r="Q21" s="65"/>
      <c r="R21" s="65"/>
      <c r="S21" s="65"/>
      <c r="T21" s="65"/>
      <c r="U21" s="65"/>
      <c r="V21" s="65">
        <v>3</v>
      </c>
      <c r="W21" s="65"/>
      <c r="X21" s="65"/>
      <c r="Y21" s="65"/>
      <c r="Z21" s="65"/>
      <c r="AA21" s="65"/>
      <c r="AB21" s="65"/>
      <c r="AC21" s="65"/>
      <c r="AD21" s="65"/>
      <c r="AE21" s="65"/>
      <c r="AF21" s="65"/>
      <c r="AG21" s="65">
        <v>1</v>
      </c>
    </row>
    <row r="22" ht="22.9" customHeight="1" spans="1:33">
      <c r="A22" s="58" t="s">
        <v>208</v>
      </c>
      <c r="B22" s="58" t="s">
        <v>187</v>
      </c>
      <c r="C22" s="58"/>
      <c r="D22" s="60" t="s">
        <v>210</v>
      </c>
      <c r="E22" s="60" t="s">
        <v>211</v>
      </c>
      <c r="F22" s="65">
        <v>38.949642</v>
      </c>
      <c r="G22" s="65">
        <v>29.949642</v>
      </c>
      <c r="H22" s="65"/>
      <c r="I22" s="65"/>
      <c r="J22" s="65"/>
      <c r="K22" s="65"/>
      <c r="L22" s="65"/>
      <c r="M22" s="65"/>
      <c r="N22" s="65"/>
      <c r="O22" s="65"/>
      <c r="P22" s="65">
        <v>5</v>
      </c>
      <c r="Q22" s="65"/>
      <c r="R22" s="65"/>
      <c r="S22" s="65"/>
      <c r="T22" s="65"/>
      <c r="U22" s="65"/>
      <c r="V22" s="65">
        <v>3</v>
      </c>
      <c r="W22" s="65"/>
      <c r="X22" s="65"/>
      <c r="Y22" s="65"/>
      <c r="Z22" s="65"/>
      <c r="AA22" s="65"/>
      <c r="AB22" s="65"/>
      <c r="AC22" s="65"/>
      <c r="AD22" s="65"/>
      <c r="AE22" s="65"/>
      <c r="AF22" s="65"/>
      <c r="AG22" s="65">
        <v>1</v>
      </c>
    </row>
    <row r="23" ht="22.9" customHeight="1" spans="1:33">
      <c r="A23" s="14" t="s">
        <v>208</v>
      </c>
      <c r="B23" s="14" t="s">
        <v>187</v>
      </c>
      <c r="C23" s="14" t="s">
        <v>228</v>
      </c>
      <c r="D23" s="15" t="s">
        <v>229</v>
      </c>
      <c r="E23" s="44" t="s">
        <v>230</v>
      </c>
      <c r="F23" s="63">
        <v>38.949642</v>
      </c>
      <c r="G23" s="63">
        <v>29.949642</v>
      </c>
      <c r="H23" s="63"/>
      <c r="I23" s="63"/>
      <c r="J23" s="63"/>
      <c r="K23" s="63"/>
      <c r="L23" s="63"/>
      <c r="M23" s="63"/>
      <c r="N23" s="63"/>
      <c r="O23" s="63"/>
      <c r="P23" s="63">
        <v>5</v>
      </c>
      <c r="Q23" s="63"/>
      <c r="R23" s="63"/>
      <c r="S23" s="63"/>
      <c r="T23" s="63"/>
      <c r="U23" s="63"/>
      <c r="V23" s="63">
        <v>3</v>
      </c>
      <c r="W23" s="63"/>
      <c r="X23" s="63"/>
      <c r="Y23" s="63"/>
      <c r="Z23" s="63"/>
      <c r="AA23" s="63"/>
      <c r="AB23" s="63"/>
      <c r="AC23" s="63"/>
      <c r="AD23" s="63"/>
      <c r="AE23" s="63"/>
      <c r="AF23" s="63"/>
      <c r="AG23" s="63">
        <v>1</v>
      </c>
    </row>
    <row r="24" ht="22.9" customHeight="1" spans="1:33">
      <c r="A24" s="57"/>
      <c r="B24" s="57"/>
      <c r="C24" s="57"/>
      <c r="D24" s="11" t="s">
        <v>164</v>
      </c>
      <c r="E24" s="11" t="s">
        <v>165</v>
      </c>
      <c r="F24" s="65">
        <v>14.914308</v>
      </c>
      <c r="G24" s="65">
        <v>8.514308</v>
      </c>
      <c r="H24" s="65"/>
      <c r="I24" s="65"/>
      <c r="J24" s="65"/>
      <c r="K24" s="65"/>
      <c r="L24" s="65"/>
      <c r="M24" s="65"/>
      <c r="N24" s="65"/>
      <c r="O24" s="65"/>
      <c r="P24" s="65">
        <v>3</v>
      </c>
      <c r="Q24" s="65"/>
      <c r="R24" s="65"/>
      <c r="S24" s="65"/>
      <c r="T24" s="65"/>
      <c r="U24" s="65"/>
      <c r="V24" s="65">
        <v>1</v>
      </c>
      <c r="W24" s="65"/>
      <c r="X24" s="65"/>
      <c r="Y24" s="65"/>
      <c r="Z24" s="65"/>
      <c r="AA24" s="65"/>
      <c r="AB24" s="65"/>
      <c r="AC24" s="65"/>
      <c r="AD24" s="65"/>
      <c r="AE24" s="65"/>
      <c r="AF24" s="65"/>
      <c r="AG24" s="65">
        <v>2.4</v>
      </c>
    </row>
    <row r="25" ht="22.9" customHeight="1" spans="1:33">
      <c r="A25" s="58" t="s">
        <v>208</v>
      </c>
      <c r="B25" s="58"/>
      <c r="C25" s="58"/>
      <c r="D25" s="60" t="s">
        <v>208</v>
      </c>
      <c r="E25" s="60" t="s">
        <v>209</v>
      </c>
      <c r="F25" s="65">
        <v>14.914308</v>
      </c>
      <c r="G25" s="65">
        <v>8.514308</v>
      </c>
      <c r="H25" s="65"/>
      <c r="I25" s="65"/>
      <c r="J25" s="65"/>
      <c r="K25" s="65"/>
      <c r="L25" s="65"/>
      <c r="M25" s="65"/>
      <c r="N25" s="65"/>
      <c r="O25" s="65"/>
      <c r="P25" s="65">
        <v>3</v>
      </c>
      <c r="Q25" s="65"/>
      <c r="R25" s="65"/>
      <c r="S25" s="65"/>
      <c r="T25" s="65"/>
      <c r="U25" s="65"/>
      <c r="V25" s="65">
        <v>1</v>
      </c>
      <c r="W25" s="65"/>
      <c r="X25" s="65"/>
      <c r="Y25" s="65"/>
      <c r="Z25" s="65"/>
      <c r="AA25" s="65"/>
      <c r="AB25" s="65"/>
      <c r="AC25" s="65"/>
      <c r="AD25" s="65"/>
      <c r="AE25" s="65"/>
      <c r="AF25" s="65"/>
      <c r="AG25" s="65">
        <v>2.4</v>
      </c>
    </row>
    <row r="26" ht="22.9" customHeight="1" spans="1:33">
      <c r="A26" s="58" t="s">
        <v>208</v>
      </c>
      <c r="B26" s="58" t="s">
        <v>187</v>
      </c>
      <c r="C26" s="58"/>
      <c r="D26" s="60" t="s">
        <v>210</v>
      </c>
      <c r="E26" s="60" t="s">
        <v>211</v>
      </c>
      <c r="F26" s="65">
        <v>14.914308</v>
      </c>
      <c r="G26" s="65">
        <v>8.514308</v>
      </c>
      <c r="H26" s="65"/>
      <c r="I26" s="65"/>
      <c r="J26" s="65"/>
      <c r="K26" s="65"/>
      <c r="L26" s="65"/>
      <c r="M26" s="65"/>
      <c r="N26" s="65"/>
      <c r="O26" s="65"/>
      <c r="P26" s="65">
        <v>3</v>
      </c>
      <c r="Q26" s="65"/>
      <c r="R26" s="65"/>
      <c r="S26" s="65"/>
      <c r="T26" s="65"/>
      <c r="U26" s="65"/>
      <c r="V26" s="65">
        <v>1</v>
      </c>
      <c r="W26" s="65"/>
      <c r="X26" s="65"/>
      <c r="Y26" s="65"/>
      <c r="Z26" s="65"/>
      <c r="AA26" s="65"/>
      <c r="AB26" s="65"/>
      <c r="AC26" s="65"/>
      <c r="AD26" s="65"/>
      <c r="AE26" s="65"/>
      <c r="AF26" s="65"/>
      <c r="AG26" s="65">
        <v>2.4</v>
      </c>
    </row>
    <row r="27" ht="22.9" customHeight="1" spans="1:33">
      <c r="A27" s="14" t="s">
        <v>208</v>
      </c>
      <c r="B27" s="14" t="s">
        <v>187</v>
      </c>
      <c r="C27" s="14" t="s">
        <v>228</v>
      </c>
      <c r="D27" s="15" t="s">
        <v>229</v>
      </c>
      <c r="E27" s="44" t="s">
        <v>230</v>
      </c>
      <c r="F27" s="63">
        <v>14.914308</v>
      </c>
      <c r="G27" s="63">
        <v>8.514308</v>
      </c>
      <c r="H27" s="63"/>
      <c r="I27" s="63"/>
      <c r="J27" s="63"/>
      <c r="K27" s="63"/>
      <c r="L27" s="63"/>
      <c r="M27" s="63"/>
      <c r="N27" s="63"/>
      <c r="O27" s="63"/>
      <c r="P27" s="63">
        <v>3</v>
      </c>
      <c r="Q27" s="63"/>
      <c r="R27" s="63"/>
      <c r="S27" s="63"/>
      <c r="T27" s="63"/>
      <c r="U27" s="63"/>
      <c r="V27" s="63">
        <v>1</v>
      </c>
      <c r="W27" s="63"/>
      <c r="X27" s="63"/>
      <c r="Y27" s="63"/>
      <c r="Z27" s="63"/>
      <c r="AA27" s="63"/>
      <c r="AB27" s="63"/>
      <c r="AC27" s="63"/>
      <c r="AD27" s="63"/>
      <c r="AE27" s="63"/>
      <c r="AF27" s="63"/>
      <c r="AG27" s="63">
        <v>2.4</v>
      </c>
    </row>
    <row r="28" ht="22.9" customHeight="1" spans="1:33">
      <c r="A28" s="57"/>
      <c r="B28" s="57"/>
      <c r="C28" s="57"/>
      <c r="D28" s="11" t="s">
        <v>166</v>
      </c>
      <c r="E28" s="11" t="s">
        <v>167</v>
      </c>
      <c r="F28" s="65">
        <v>12.331636</v>
      </c>
      <c r="G28" s="65">
        <v>6.631636</v>
      </c>
      <c r="H28" s="65"/>
      <c r="I28" s="65"/>
      <c r="J28" s="65"/>
      <c r="K28" s="65">
        <v>0.3</v>
      </c>
      <c r="L28" s="65">
        <v>0.5</v>
      </c>
      <c r="M28" s="65"/>
      <c r="N28" s="65"/>
      <c r="O28" s="65"/>
      <c r="P28" s="65">
        <v>1.4</v>
      </c>
      <c r="Q28" s="65"/>
      <c r="R28" s="65"/>
      <c r="S28" s="65"/>
      <c r="T28" s="65"/>
      <c r="U28" s="65"/>
      <c r="V28" s="65">
        <v>3.5</v>
      </c>
      <c r="W28" s="65"/>
      <c r="X28" s="65"/>
      <c r="Y28" s="65"/>
      <c r="Z28" s="65"/>
      <c r="AA28" s="65"/>
      <c r="AB28" s="65"/>
      <c r="AC28" s="65"/>
      <c r="AD28" s="65"/>
      <c r="AE28" s="65"/>
      <c r="AF28" s="65"/>
      <c r="AG28" s="65"/>
    </row>
    <row r="29" ht="22.9" customHeight="1" spans="1:33">
      <c r="A29" s="58" t="s">
        <v>208</v>
      </c>
      <c r="B29" s="58"/>
      <c r="C29" s="58"/>
      <c r="D29" s="60" t="s">
        <v>208</v>
      </c>
      <c r="E29" s="60" t="s">
        <v>209</v>
      </c>
      <c r="F29" s="65">
        <v>12.331636</v>
      </c>
      <c r="G29" s="65">
        <v>6.631636</v>
      </c>
      <c r="H29" s="65"/>
      <c r="I29" s="65"/>
      <c r="J29" s="65"/>
      <c r="K29" s="65">
        <v>0.3</v>
      </c>
      <c r="L29" s="65">
        <v>0.5</v>
      </c>
      <c r="M29" s="65"/>
      <c r="N29" s="65"/>
      <c r="O29" s="65"/>
      <c r="P29" s="65">
        <v>1.4</v>
      </c>
      <c r="Q29" s="65"/>
      <c r="R29" s="65"/>
      <c r="S29" s="65"/>
      <c r="T29" s="65"/>
      <c r="U29" s="65"/>
      <c r="V29" s="65">
        <v>3.5</v>
      </c>
      <c r="W29" s="65"/>
      <c r="X29" s="65"/>
      <c r="Y29" s="65"/>
      <c r="Z29" s="65"/>
      <c r="AA29" s="65"/>
      <c r="AB29" s="65"/>
      <c r="AC29" s="65"/>
      <c r="AD29" s="65"/>
      <c r="AE29" s="65"/>
      <c r="AF29" s="65"/>
      <c r="AG29" s="65"/>
    </row>
    <row r="30" ht="22.9" customHeight="1" spans="1:33">
      <c r="A30" s="58" t="s">
        <v>208</v>
      </c>
      <c r="B30" s="58" t="s">
        <v>187</v>
      </c>
      <c r="C30" s="58"/>
      <c r="D30" s="60" t="s">
        <v>210</v>
      </c>
      <c r="E30" s="60" t="s">
        <v>211</v>
      </c>
      <c r="F30" s="65">
        <v>12.331636</v>
      </c>
      <c r="G30" s="65">
        <v>6.631636</v>
      </c>
      <c r="H30" s="65"/>
      <c r="I30" s="65"/>
      <c r="J30" s="65"/>
      <c r="K30" s="65">
        <v>0.3</v>
      </c>
      <c r="L30" s="65">
        <v>0.5</v>
      </c>
      <c r="M30" s="65"/>
      <c r="N30" s="65"/>
      <c r="O30" s="65"/>
      <c r="P30" s="65">
        <v>1.4</v>
      </c>
      <c r="Q30" s="65"/>
      <c r="R30" s="65"/>
      <c r="S30" s="65"/>
      <c r="T30" s="65"/>
      <c r="U30" s="65"/>
      <c r="V30" s="65">
        <v>3.5</v>
      </c>
      <c r="W30" s="65"/>
      <c r="X30" s="65"/>
      <c r="Y30" s="65"/>
      <c r="Z30" s="65"/>
      <c r="AA30" s="65"/>
      <c r="AB30" s="65"/>
      <c r="AC30" s="65"/>
      <c r="AD30" s="65"/>
      <c r="AE30" s="65"/>
      <c r="AF30" s="65"/>
      <c r="AG30" s="65"/>
    </row>
    <row r="31" ht="22.9" customHeight="1" spans="1:33">
      <c r="A31" s="14" t="s">
        <v>208</v>
      </c>
      <c r="B31" s="14" t="s">
        <v>187</v>
      </c>
      <c r="C31" s="14" t="s">
        <v>228</v>
      </c>
      <c r="D31" s="15" t="s">
        <v>229</v>
      </c>
      <c r="E31" s="44" t="s">
        <v>230</v>
      </c>
      <c r="F31" s="63">
        <v>12.331636</v>
      </c>
      <c r="G31" s="63">
        <v>6.631636</v>
      </c>
      <c r="H31" s="63"/>
      <c r="I31" s="63"/>
      <c r="J31" s="63"/>
      <c r="K31" s="63">
        <v>0.3</v>
      </c>
      <c r="L31" s="63">
        <v>0.5</v>
      </c>
      <c r="M31" s="63"/>
      <c r="N31" s="63"/>
      <c r="O31" s="63"/>
      <c r="P31" s="63">
        <v>1.4</v>
      </c>
      <c r="Q31" s="63"/>
      <c r="R31" s="63"/>
      <c r="S31" s="63"/>
      <c r="T31" s="63"/>
      <c r="U31" s="63"/>
      <c r="V31" s="63">
        <v>3.5</v>
      </c>
      <c r="W31" s="63"/>
      <c r="X31" s="63"/>
      <c r="Y31" s="63"/>
      <c r="Z31" s="63"/>
      <c r="AA31" s="63"/>
      <c r="AB31" s="63"/>
      <c r="AC31" s="63"/>
      <c r="AD31" s="63"/>
      <c r="AE31" s="63"/>
      <c r="AF31" s="63"/>
      <c r="AG31" s="63"/>
    </row>
    <row r="32" ht="22.9" customHeight="1" spans="1:33">
      <c r="A32" s="57"/>
      <c r="B32" s="57"/>
      <c r="C32" s="57"/>
      <c r="D32" s="11" t="s">
        <v>168</v>
      </c>
      <c r="E32" s="11" t="s">
        <v>169</v>
      </c>
      <c r="F32" s="65">
        <v>5.983064</v>
      </c>
      <c r="G32" s="65">
        <v>2.39</v>
      </c>
      <c r="H32" s="65">
        <v>2.4</v>
      </c>
      <c r="I32" s="65"/>
      <c r="J32" s="65"/>
      <c r="K32" s="65"/>
      <c r="L32" s="65"/>
      <c r="M32" s="65"/>
      <c r="N32" s="65"/>
      <c r="O32" s="65"/>
      <c r="P32" s="65"/>
      <c r="Q32" s="65"/>
      <c r="R32" s="65"/>
      <c r="S32" s="65"/>
      <c r="T32" s="65"/>
      <c r="U32" s="65"/>
      <c r="V32" s="65"/>
      <c r="W32" s="65"/>
      <c r="X32" s="65"/>
      <c r="Y32" s="65"/>
      <c r="Z32" s="65"/>
      <c r="AA32" s="65"/>
      <c r="AB32" s="65">
        <v>0.618984</v>
      </c>
      <c r="AC32" s="65">
        <v>0.57408</v>
      </c>
      <c r="AD32" s="65"/>
      <c r="AE32" s="65"/>
      <c r="AF32" s="65"/>
      <c r="AG32" s="65"/>
    </row>
    <row r="33" ht="22.9" customHeight="1" spans="1:33">
      <c r="A33" s="58" t="s">
        <v>208</v>
      </c>
      <c r="B33" s="58"/>
      <c r="C33" s="58"/>
      <c r="D33" s="60" t="s">
        <v>208</v>
      </c>
      <c r="E33" s="60" t="s">
        <v>209</v>
      </c>
      <c r="F33" s="65">
        <v>5.983064</v>
      </c>
      <c r="G33" s="65">
        <v>2.39</v>
      </c>
      <c r="H33" s="65">
        <v>2.4</v>
      </c>
      <c r="I33" s="65"/>
      <c r="J33" s="65"/>
      <c r="K33" s="65"/>
      <c r="L33" s="65"/>
      <c r="M33" s="65"/>
      <c r="N33" s="65"/>
      <c r="O33" s="65"/>
      <c r="P33" s="65"/>
      <c r="Q33" s="65"/>
      <c r="R33" s="65"/>
      <c r="S33" s="65"/>
      <c r="T33" s="65"/>
      <c r="U33" s="65"/>
      <c r="V33" s="65"/>
      <c r="W33" s="65"/>
      <c r="X33" s="65"/>
      <c r="Y33" s="65"/>
      <c r="Z33" s="65"/>
      <c r="AA33" s="65"/>
      <c r="AB33" s="65">
        <v>0.618984</v>
      </c>
      <c r="AC33" s="65">
        <v>0.57408</v>
      </c>
      <c r="AD33" s="65"/>
      <c r="AE33" s="65"/>
      <c r="AF33" s="65"/>
      <c r="AG33" s="65"/>
    </row>
    <row r="34" ht="22.9" customHeight="1" spans="1:33">
      <c r="A34" s="58" t="s">
        <v>208</v>
      </c>
      <c r="B34" s="58" t="s">
        <v>187</v>
      </c>
      <c r="C34" s="58"/>
      <c r="D34" s="60" t="s">
        <v>210</v>
      </c>
      <c r="E34" s="60" t="s">
        <v>211</v>
      </c>
      <c r="F34" s="65">
        <v>5.983064</v>
      </c>
      <c r="G34" s="65">
        <v>2.39</v>
      </c>
      <c r="H34" s="65">
        <v>2.4</v>
      </c>
      <c r="I34" s="65"/>
      <c r="J34" s="65"/>
      <c r="K34" s="65"/>
      <c r="L34" s="65"/>
      <c r="M34" s="65"/>
      <c r="N34" s="65"/>
      <c r="O34" s="65"/>
      <c r="P34" s="65"/>
      <c r="Q34" s="65"/>
      <c r="R34" s="65"/>
      <c r="S34" s="65"/>
      <c r="T34" s="65"/>
      <c r="U34" s="65"/>
      <c r="V34" s="65"/>
      <c r="W34" s="65"/>
      <c r="X34" s="65"/>
      <c r="Y34" s="65"/>
      <c r="Z34" s="65"/>
      <c r="AA34" s="65"/>
      <c r="AB34" s="65">
        <v>0.618984</v>
      </c>
      <c r="AC34" s="65">
        <v>0.57408</v>
      </c>
      <c r="AD34" s="65"/>
      <c r="AE34" s="65"/>
      <c r="AF34" s="65"/>
      <c r="AG34" s="65"/>
    </row>
    <row r="35" ht="22.9" customHeight="1" spans="1:33">
      <c r="A35" s="14" t="s">
        <v>208</v>
      </c>
      <c r="B35" s="14" t="s">
        <v>187</v>
      </c>
      <c r="C35" s="14" t="s">
        <v>228</v>
      </c>
      <c r="D35" s="15" t="s">
        <v>229</v>
      </c>
      <c r="E35" s="44" t="s">
        <v>230</v>
      </c>
      <c r="F35" s="63">
        <v>5.983064</v>
      </c>
      <c r="G35" s="63">
        <v>2.39</v>
      </c>
      <c r="H35" s="63">
        <v>2.4</v>
      </c>
      <c r="I35" s="63"/>
      <c r="J35" s="63"/>
      <c r="K35" s="63"/>
      <c r="L35" s="63"/>
      <c r="M35" s="63"/>
      <c r="N35" s="63"/>
      <c r="O35" s="63"/>
      <c r="P35" s="63"/>
      <c r="Q35" s="63"/>
      <c r="R35" s="63"/>
      <c r="S35" s="63"/>
      <c r="T35" s="63"/>
      <c r="U35" s="63"/>
      <c r="V35" s="63"/>
      <c r="W35" s="63"/>
      <c r="X35" s="63"/>
      <c r="Y35" s="63"/>
      <c r="Z35" s="63"/>
      <c r="AA35" s="63"/>
      <c r="AB35" s="63">
        <v>0.618984</v>
      </c>
      <c r="AC35" s="63">
        <v>0.57408</v>
      </c>
      <c r="AD35" s="63"/>
      <c r="AE35" s="63"/>
      <c r="AF35" s="63"/>
      <c r="AG35" s="63"/>
    </row>
    <row r="36" ht="16.35" customHeight="1" spans="1:13">
      <c r="A36" s="55" t="s">
        <v>343</v>
      </c>
      <c r="B36" s="55"/>
      <c r="C36" s="55"/>
      <c r="D36" s="55"/>
      <c r="E36" s="55"/>
      <c r="F36" s="55"/>
      <c r="G36" s="55"/>
      <c r="H36" s="55"/>
      <c r="I36" s="55"/>
      <c r="J36" s="55"/>
      <c r="K36" s="55"/>
      <c r="L36" s="55"/>
      <c r="M36" s="55"/>
    </row>
  </sheetData>
  <mergeCells count="36">
    <mergeCell ref="AF1:AG1"/>
    <mergeCell ref="A2:AG2"/>
    <mergeCell ref="A3:AE3"/>
    <mergeCell ref="AF3:AG3"/>
    <mergeCell ref="A4:C4"/>
    <mergeCell ref="A36:M36"/>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zoomScale="120" zoomScaleNormal="120" workbookViewId="0">
      <selection activeCell="A1" sqref="A1"/>
    </sheetView>
  </sheetViews>
  <sheetFormatPr defaultColWidth="10" defaultRowHeight="13.5" outlineLevelCol="7"/>
  <cols>
    <col min="1" max="1" width="12.875" style="20" customWidth="1"/>
    <col min="2" max="2" width="29.75" style="20" customWidth="1"/>
    <col min="3" max="3" width="20.75" style="20" customWidth="1"/>
    <col min="4" max="4" width="12.375" style="20" customWidth="1"/>
    <col min="5" max="5" width="10.375" style="20" customWidth="1"/>
    <col min="6" max="6" width="14.125" style="20" customWidth="1"/>
    <col min="7" max="8" width="13.75" style="20" customWidth="1"/>
    <col min="9" max="9" width="9.75" style="20" customWidth="1"/>
    <col min="10" max="16384" width="10" style="20"/>
  </cols>
  <sheetData>
    <row r="1" ht="14.25" customHeight="1" spans="1:8">
      <c r="A1" s="21"/>
      <c r="G1" s="69" t="s">
        <v>409</v>
      </c>
      <c r="H1" s="69"/>
    </row>
    <row r="2" ht="29.45" customHeight="1" spans="1:8">
      <c r="A2" s="70" t="s">
        <v>21</v>
      </c>
      <c r="B2" s="70"/>
      <c r="C2" s="70"/>
      <c r="D2" s="70"/>
      <c r="E2" s="70"/>
      <c r="F2" s="70"/>
      <c r="G2" s="70"/>
      <c r="H2" s="70"/>
    </row>
    <row r="3" ht="21.2" customHeight="1" spans="1:8">
      <c r="A3" s="48" t="s">
        <v>32</v>
      </c>
      <c r="B3" s="48"/>
      <c r="C3" s="48"/>
      <c r="D3" s="48"/>
      <c r="E3" s="48"/>
      <c r="F3" s="48"/>
      <c r="G3" s="48"/>
      <c r="H3" s="46" t="s">
        <v>33</v>
      </c>
    </row>
    <row r="4" ht="20.45" customHeight="1" spans="1:8">
      <c r="A4" s="49" t="s">
        <v>410</v>
      </c>
      <c r="B4" s="49" t="s">
        <v>411</v>
      </c>
      <c r="C4" s="49" t="s">
        <v>412</v>
      </c>
      <c r="D4" s="49" t="s">
        <v>413</v>
      </c>
      <c r="E4" s="49" t="s">
        <v>414</v>
      </c>
      <c r="F4" s="49"/>
      <c r="G4" s="49"/>
      <c r="H4" s="49" t="s">
        <v>415</v>
      </c>
    </row>
    <row r="5" ht="22.7" customHeight="1" spans="1:8">
      <c r="A5" s="49"/>
      <c r="B5" s="49"/>
      <c r="C5" s="49"/>
      <c r="D5" s="49"/>
      <c r="E5" s="49" t="s">
        <v>140</v>
      </c>
      <c r="F5" s="49" t="s">
        <v>416</v>
      </c>
      <c r="G5" s="49" t="s">
        <v>417</v>
      </c>
      <c r="H5" s="49"/>
    </row>
    <row r="6" ht="19.9" customHeight="1" spans="1:8">
      <c r="A6" s="52"/>
      <c r="B6" s="52" t="s">
        <v>138</v>
      </c>
      <c r="C6" s="51">
        <f t="shared" ref="C6:H6" si="0">C7</f>
        <v>179.04</v>
      </c>
      <c r="D6" s="51">
        <f t="shared" si="0"/>
        <v>0</v>
      </c>
      <c r="E6" s="51">
        <f t="shared" si="0"/>
        <v>61.54</v>
      </c>
      <c r="F6" s="51">
        <f t="shared" si="0"/>
        <v>0</v>
      </c>
      <c r="G6" s="51">
        <f t="shared" si="0"/>
        <v>61.54</v>
      </c>
      <c r="H6" s="51">
        <f t="shared" si="0"/>
        <v>117.5</v>
      </c>
    </row>
    <row r="7" ht="19.9" customHeight="1" spans="1:8">
      <c r="A7" s="50" t="s">
        <v>2</v>
      </c>
      <c r="B7" s="50" t="s">
        <v>4</v>
      </c>
      <c r="C7" s="51">
        <f t="shared" ref="C7:H7" si="1">SUM(C8:C14)</f>
        <v>179.04</v>
      </c>
      <c r="D7" s="51">
        <f t="shared" si="1"/>
        <v>0</v>
      </c>
      <c r="E7" s="51">
        <f t="shared" si="1"/>
        <v>61.54</v>
      </c>
      <c r="F7" s="51">
        <f t="shared" si="1"/>
        <v>0</v>
      </c>
      <c r="G7" s="51">
        <f t="shared" si="1"/>
        <v>61.54</v>
      </c>
      <c r="H7" s="51">
        <f t="shared" si="1"/>
        <v>117.5</v>
      </c>
    </row>
    <row r="8" ht="19.9" customHeight="1" spans="1:8">
      <c r="A8" s="71" t="s">
        <v>156</v>
      </c>
      <c r="B8" s="71" t="s">
        <v>157</v>
      </c>
      <c r="C8" s="72">
        <f>D8+E8+H8</f>
        <v>123</v>
      </c>
      <c r="D8" s="72">
        <v>0</v>
      </c>
      <c r="E8" s="26">
        <f>F8+G8</f>
        <v>35</v>
      </c>
      <c r="F8" s="72">
        <v>0</v>
      </c>
      <c r="G8" s="72">
        <v>35</v>
      </c>
      <c r="H8" s="72">
        <v>88</v>
      </c>
    </row>
    <row r="9" ht="19.9" customHeight="1" spans="1:8">
      <c r="A9" s="71" t="s">
        <v>158</v>
      </c>
      <c r="B9" s="71" t="s">
        <v>159</v>
      </c>
      <c r="C9" s="72">
        <f t="shared" ref="C9:C14" si="2">D9+E9+H9</f>
        <v>19</v>
      </c>
      <c r="D9" s="72">
        <v>0</v>
      </c>
      <c r="E9" s="26">
        <f t="shared" ref="E9:E14" si="3">F9+G9</f>
        <v>9</v>
      </c>
      <c r="F9" s="72">
        <v>0</v>
      </c>
      <c r="G9" s="72">
        <v>9</v>
      </c>
      <c r="H9" s="72">
        <v>10</v>
      </c>
    </row>
    <row r="10" ht="19.9" customHeight="1" spans="1:8">
      <c r="A10" s="71" t="s">
        <v>160</v>
      </c>
      <c r="B10" s="71" t="s">
        <v>161</v>
      </c>
      <c r="C10" s="72">
        <f t="shared" si="2"/>
        <v>14</v>
      </c>
      <c r="D10" s="72">
        <v>0</v>
      </c>
      <c r="E10" s="26">
        <f t="shared" si="3"/>
        <v>9</v>
      </c>
      <c r="F10" s="72">
        <v>0</v>
      </c>
      <c r="G10" s="72">
        <v>9</v>
      </c>
      <c r="H10" s="72">
        <v>5</v>
      </c>
    </row>
    <row r="11" ht="19.9" customHeight="1" spans="1:8">
      <c r="A11" s="71" t="s">
        <v>162</v>
      </c>
      <c r="B11" s="71" t="s">
        <v>163</v>
      </c>
      <c r="C11" s="72">
        <f t="shared" si="2"/>
        <v>6</v>
      </c>
      <c r="D11" s="72">
        <v>0</v>
      </c>
      <c r="E11" s="26">
        <f t="shared" si="3"/>
        <v>3</v>
      </c>
      <c r="F11" s="72">
        <v>0</v>
      </c>
      <c r="G11" s="72">
        <v>3</v>
      </c>
      <c r="H11" s="72">
        <v>3</v>
      </c>
    </row>
    <row r="12" ht="19.9" customHeight="1" spans="1:8">
      <c r="A12" s="71" t="s">
        <v>164</v>
      </c>
      <c r="B12" s="71" t="s">
        <v>165</v>
      </c>
      <c r="C12" s="72">
        <f t="shared" si="2"/>
        <v>5</v>
      </c>
      <c r="D12" s="72">
        <v>0</v>
      </c>
      <c r="E12" s="26">
        <f t="shared" si="3"/>
        <v>0</v>
      </c>
      <c r="F12" s="72">
        <v>0</v>
      </c>
      <c r="G12" s="72">
        <v>0</v>
      </c>
      <c r="H12" s="72">
        <v>5</v>
      </c>
    </row>
    <row r="13" ht="19.9" customHeight="1" spans="1:8">
      <c r="A13" s="71" t="s">
        <v>166</v>
      </c>
      <c r="B13" s="71" t="s">
        <v>167</v>
      </c>
      <c r="C13" s="72">
        <f t="shared" si="2"/>
        <v>9.04</v>
      </c>
      <c r="D13" s="72">
        <v>0</v>
      </c>
      <c r="E13" s="26">
        <f t="shared" si="3"/>
        <v>5.54</v>
      </c>
      <c r="F13" s="72">
        <v>0</v>
      </c>
      <c r="G13" s="72">
        <v>5.54</v>
      </c>
      <c r="H13" s="72">
        <v>3.5</v>
      </c>
    </row>
    <row r="14" ht="19.9" customHeight="1" spans="1:8">
      <c r="A14" s="71" t="s">
        <v>168</v>
      </c>
      <c r="B14" s="71" t="s">
        <v>169</v>
      </c>
      <c r="C14" s="72">
        <f t="shared" si="2"/>
        <v>3</v>
      </c>
      <c r="D14" s="72">
        <v>0</v>
      </c>
      <c r="E14" s="26">
        <f t="shared" si="3"/>
        <v>0</v>
      </c>
      <c r="F14" s="72">
        <v>0</v>
      </c>
      <c r="G14" s="72">
        <v>0</v>
      </c>
      <c r="H14" s="72">
        <v>3</v>
      </c>
    </row>
  </sheetData>
  <mergeCells count="9">
    <mergeCell ref="G1:H1"/>
    <mergeCell ref="A2:H2"/>
    <mergeCell ref="A3:G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 min="9" max="9" width="9.75" customWidth="1"/>
  </cols>
  <sheetData>
    <row r="1" ht="16.35" customHeight="1" spans="1:8">
      <c r="A1" s="53"/>
      <c r="G1" s="45" t="s">
        <v>418</v>
      </c>
      <c r="H1" s="45"/>
    </row>
    <row r="2" ht="38.85" customHeight="1" spans="1:8">
      <c r="A2" s="54" t="s">
        <v>22</v>
      </c>
      <c r="B2" s="54"/>
      <c r="C2" s="54"/>
      <c r="D2" s="54"/>
      <c r="E2" s="54"/>
      <c r="F2" s="54"/>
      <c r="G2" s="54"/>
      <c r="H2" s="54"/>
    </row>
    <row r="3" ht="24.2" customHeight="1" spans="1:8">
      <c r="A3" s="55" t="s">
        <v>32</v>
      </c>
      <c r="B3" s="55"/>
      <c r="C3" s="55"/>
      <c r="D3" s="55"/>
      <c r="E3" s="55"/>
      <c r="F3" s="55"/>
      <c r="G3" s="55"/>
      <c r="H3" s="62" t="s">
        <v>33</v>
      </c>
    </row>
    <row r="4" ht="23.25" customHeight="1" spans="1:8">
      <c r="A4" s="56" t="s">
        <v>172</v>
      </c>
      <c r="B4" s="56" t="s">
        <v>173</v>
      </c>
      <c r="C4" s="56" t="s">
        <v>138</v>
      </c>
      <c r="D4" s="56" t="s">
        <v>419</v>
      </c>
      <c r="E4" s="56"/>
      <c r="F4" s="56"/>
      <c r="G4" s="56"/>
      <c r="H4" s="56" t="s">
        <v>175</v>
      </c>
    </row>
    <row r="5" ht="19.9" customHeight="1" spans="1:8">
      <c r="A5" s="56"/>
      <c r="B5" s="56"/>
      <c r="C5" s="56"/>
      <c r="D5" s="56" t="s">
        <v>140</v>
      </c>
      <c r="E5" s="56" t="s">
        <v>284</v>
      </c>
      <c r="F5" s="56"/>
      <c r="G5" s="56" t="s">
        <v>285</v>
      </c>
      <c r="H5" s="56"/>
    </row>
    <row r="6" ht="27.6" customHeight="1" spans="1:8">
      <c r="A6" s="56"/>
      <c r="B6" s="56"/>
      <c r="C6" s="56"/>
      <c r="D6" s="56"/>
      <c r="E6" s="56" t="s">
        <v>262</v>
      </c>
      <c r="F6" s="56" t="s">
        <v>254</v>
      </c>
      <c r="G6" s="56"/>
      <c r="H6" s="56"/>
    </row>
    <row r="7" ht="22.9" customHeight="1" spans="1:8">
      <c r="A7" s="57"/>
      <c r="B7" s="58" t="s">
        <v>138</v>
      </c>
      <c r="C7" s="59">
        <v>0</v>
      </c>
      <c r="D7" s="59"/>
      <c r="E7" s="59"/>
      <c r="F7" s="59"/>
      <c r="G7" s="59"/>
      <c r="H7" s="59"/>
    </row>
    <row r="8" ht="22.9" customHeight="1" spans="1:8">
      <c r="A8" s="60"/>
      <c r="B8" s="60"/>
      <c r="C8" s="59">
        <v>0</v>
      </c>
      <c r="D8" s="59">
        <v>0</v>
      </c>
      <c r="E8" s="59">
        <v>0</v>
      </c>
      <c r="F8" s="59">
        <v>0</v>
      </c>
      <c r="G8" s="59">
        <v>0</v>
      </c>
      <c r="H8" s="59">
        <v>0</v>
      </c>
    </row>
    <row r="9" ht="22.9" customHeight="1" spans="1:8">
      <c r="A9" s="11"/>
      <c r="B9" s="11"/>
      <c r="C9" s="59"/>
      <c r="D9" s="59"/>
      <c r="E9" s="59"/>
      <c r="F9" s="59"/>
      <c r="G9" s="59"/>
      <c r="H9" s="59"/>
    </row>
    <row r="10" ht="22.9" customHeight="1" spans="1:8">
      <c r="A10" s="11"/>
      <c r="B10" s="11"/>
      <c r="C10" s="59"/>
      <c r="D10" s="59"/>
      <c r="E10" s="59"/>
      <c r="F10" s="59"/>
      <c r="G10" s="59"/>
      <c r="H10" s="59"/>
    </row>
    <row r="11" ht="22.9" customHeight="1" spans="1:8">
      <c r="A11" s="11"/>
      <c r="B11" s="11"/>
      <c r="C11" s="59"/>
      <c r="D11" s="59"/>
      <c r="E11" s="59"/>
      <c r="F11" s="59"/>
      <c r="G11" s="59"/>
      <c r="H11" s="59"/>
    </row>
    <row r="12" ht="22.9" customHeight="1" spans="1:8">
      <c r="A12" s="15"/>
      <c r="B12" s="15"/>
      <c r="C12" s="61"/>
      <c r="D12" s="61"/>
      <c r="E12" s="63"/>
      <c r="F12" s="63"/>
      <c r="G12" s="63"/>
      <c r="H12" s="63"/>
    </row>
    <row r="13" spans="1:8">
      <c r="A13" s="68" t="s">
        <v>420</v>
      </c>
      <c r="B13" s="68"/>
      <c r="C13" s="68"/>
      <c r="D13" s="68"/>
      <c r="E13" s="68"/>
      <c r="F13" s="68"/>
      <c r="G13" s="68"/>
      <c r="H13" s="68"/>
    </row>
  </sheetData>
  <mergeCells count="12">
    <mergeCell ref="G1:H1"/>
    <mergeCell ref="A2:H2"/>
    <mergeCell ref="A3:G3"/>
    <mergeCell ref="D4:G4"/>
    <mergeCell ref="E5:F5"/>
    <mergeCell ref="A13:H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1" width="4.5" customWidth="1"/>
    <col min="2" max="2" width="4.75" customWidth="1"/>
    <col min="3" max="3" width="5" customWidth="1"/>
    <col min="4" max="4" width="9.625" customWidth="1"/>
    <col min="5" max="5" width="16.375" customWidth="1"/>
    <col min="6" max="6" width="11.75" customWidth="1"/>
    <col min="7" max="20" width="7.125" customWidth="1"/>
    <col min="21" max="22" width="9.75" customWidth="1"/>
  </cols>
  <sheetData>
    <row r="1" ht="16.35" customHeight="1" spans="1:20">
      <c r="A1" s="53"/>
      <c r="S1" s="45" t="s">
        <v>421</v>
      </c>
      <c r="T1" s="45"/>
    </row>
    <row r="2" ht="47.45" customHeight="1" spans="1:17">
      <c r="A2" s="54" t="s">
        <v>23</v>
      </c>
      <c r="B2" s="54"/>
      <c r="C2" s="54"/>
      <c r="D2" s="54"/>
      <c r="E2" s="54"/>
      <c r="F2" s="54"/>
      <c r="G2" s="54"/>
      <c r="H2" s="54"/>
      <c r="I2" s="54"/>
      <c r="J2" s="54"/>
      <c r="K2" s="54"/>
      <c r="L2" s="54"/>
      <c r="M2" s="54"/>
      <c r="N2" s="54"/>
      <c r="O2" s="54"/>
      <c r="P2" s="54"/>
      <c r="Q2" s="54"/>
    </row>
    <row r="3" ht="24.2" customHeight="1" spans="1:20">
      <c r="A3" s="55" t="s">
        <v>32</v>
      </c>
      <c r="B3" s="55"/>
      <c r="C3" s="55"/>
      <c r="D3" s="55"/>
      <c r="E3" s="55"/>
      <c r="F3" s="55"/>
      <c r="G3" s="55"/>
      <c r="H3" s="55"/>
      <c r="I3" s="55"/>
      <c r="J3" s="55"/>
      <c r="K3" s="55"/>
      <c r="L3" s="55"/>
      <c r="M3" s="55"/>
      <c r="N3" s="55"/>
      <c r="O3" s="55"/>
      <c r="P3" s="55"/>
      <c r="Q3" s="55"/>
      <c r="R3" s="55"/>
      <c r="S3" s="62" t="s">
        <v>33</v>
      </c>
      <c r="T3" s="62"/>
    </row>
    <row r="4" ht="27.6" customHeight="1" spans="1:20">
      <c r="A4" s="56" t="s">
        <v>171</v>
      </c>
      <c r="B4" s="56"/>
      <c r="C4" s="56"/>
      <c r="D4" s="56" t="s">
        <v>243</v>
      </c>
      <c r="E4" s="56" t="s">
        <v>244</v>
      </c>
      <c r="F4" s="56" t="s">
        <v>245</v>
      </c>
      <c r="G4" s="56" t="s">
        <v>246</v>
      </c>
      <c r="H4" s="56" t="s">
        <v>247</v>
      </c>
      <c r="I4" s="56" t="s">
        <v>248</v>
      </c>
      <c r="J4" s="56" t="s">
        <v>249</v>
      </c>
      <c r="K4" s="56" t="s">
        <v>250</v>
      </c>
      <c r="L4" s="56" t="s">
        <v>251</v>
      </c>
      <c r="M4" s="56" t="s">
        <v>252</v>
      </c>
      <c r="N4" s="56" t="s">
        <v>253</v>
      </c>
      <c r="O4" s="56" t="s">
        <v>254</v>
      </c>
      <c r="P4" s="56" t="s">
        <v>255</v>
      </c>
      <c r="Q4" s="56" t="s">
        <v>256</v>
      </c>
      <c r="R4" s="56" t="s">
        <v>257</v>
      </c>
      <c r="S4" s="56" t="s">
        <v>258</v>
      </c>
      <c r="T4" s="56" t="s">
        <v>259</v>
      </c>
    </row>
    <row r="5" ht="19.9" customHeight="1" spans="1:20">
      <c r="A5" s="56" t="s">
        <v>179</v>
      </c>
      <c r="B5" s="56" t="s">
        <v>180</v>
      </c>
      <c r="C5" s="56" t="s">
        <v>181</v>
      </c>
      <c r="D5" s="56"/>
      <c r="E5" s="56"/>
      <c r="F5" s="56"/>
      <c r="G5" s="56"/>
      <c r="H5" s="56"/>
      <c r="I5" s="56"/>
      <c r="J5" s="56"/>
      <c r="K5" s="56"/>
      <c r="L5" s="56"/>
      <c r="M5" s="56"/>
      <c r="N5" s="56"/>
      <c r="O5" s="56"/>
      <c r="P5" s="56"/>
      <c r="Q5" s="56"/>
      <c r="R5" s="56"/>
      <c r="S5" s="56"/>
      <c r="T5" s="56"/>
    </row>
    <row r="6" ht="22.9" customHeight="1" spans="1:20">
      <c r="A6" s="57"/>
      <c r="B6" s="57"/>
      <c r="C6" s="57"/>
      <c r="D6" s="57"/>
      <c r="E6" s="57" t="s">
        <v>138</v>
      </c>
      <c r="F6" s="59">
        <v>0</v>
      </c>
      <c r="G6" s="59"/>
      <c r="H6" s="59"/>
      <c r="I6" s="59"/>
      <c r="J6" s="59"/>
      <c r="K6" s="59"/>
      <c r="L6" s="59"/>
      <c r="M6" s="59"/>
      <c r="N6" s="59"/>
      <c r="O6" s="59"/>
      <c r="P6" s="59"/>
      <c r="Q6" s="59"/>
      <c r="R6" s="59"/>
      <c r="S6" s="59"/>
      <c r="T6" s="59"/>
    </row>
    <row r="7" ht="22.9" customHeight="1" spans="1:20">
      <c r="A7" s="57"/>
      <c r="B7" s="57"/>
      <c r="C7" s="57"/>
      <c r="D7" s="60"/>
      <c r="E7" s="60"/>
      <c r="F7" s="59">
        <v>0</v>
      </c>
      <c r="G7" s="59">
        <v>0</v>
      </c>
      <c r="H7" s="59">
        <v>0</v>
      </c>
      <c r="I7" s="59">
        <v>0</v>
      </c>
      <c r="J7" s="59">
        <v>0</v>
      </c>
      <c r="K7" s="59">
        <v>0</v>
      </c>
      <c r="L7" s="59">
        <v>0</v>
      </c>
      <c r="M7" s="59">
        <v>0</v>
      </c>
      <c r="N7" s="59">
        <v>0</v>
      </c>
      <c r="O7" s="59">
        <v>0</v>
      </c>
      <c r="P7" s="59">
        <v>0</v>
      </c>
      <c r="Q7" s="59">
        <v>0</v>
      </c>
      <c r="R7" s="59">
        <v>0</v>
      </c>
      <c r="S7" s="59">
        <v>0</v>
      </c>
      <c r="T7" s="59">
        <v>0</v>
      </c>
    </row>
    <row r="8" ht="22.9" customHeight="1" spans="1:20">
      <c r="A8" s="64"/>
      <c r="B8" s="64"/>
      <c r="C8" s="64"/>
      <c r="D8" s="11"/>
      <c r="E8" s="11"/>
      <c r="F8" s="59"/>
      <c r="G8" s="59"/>
      <c r="H8" s="59"/>
      <c r="I8" s="59"/>
      <c r="J8" s="59"/>
      <c r="K8" s="59"/>
      <c r="L8" s="59"/>
      <c r="M8" s="59"/>
      <c r="N8" s="59"/>
      <c r="O8" s="59"/>
      <c r="P8" s="59"/>
      <c r="Q8" s="59"/>
      <c r="R8" s="59"/>
      <c r="S8" s="59"/>
      <c r="T8" s="59"/>
    </row>
    <row r="9" ht="22.9" customHeight="1" spans="1:20">
      <c r="A9" s="57"/>
      <c r="B9" s="57"/>
      <c r="C9" s="57"/>
      <c r="D9" s="57"/>
      <c r="E9" s="57"/>
      <c r="F9" s="65"/>
      <c r="G9" s="65"/>
      <c r="H9" s="65"/>
      <c r="I9" s="65"/>
      <c r="J9" s="65"/>
      <c r="K9" s="65"/>
      <c r="L9" s="65"/>
      <c r="M9" s="65"/>
      <c r="N9" s="65"/>
      <c r="O9" s="65"/>
      <c r="P9" s="65"/>
      <c r="Q9" s="65"/>
      <c r="R9" s="65"/>
      <c r="S9" s="65"/>
      <c r="T9" s="65"/>
    </row>
    <row r="10" ht="22.9" customHeight="1" spans="1:20">
      <c r="A10" s="57"/>
      <c r="B10" s="57"/>
      <c r="C10" s="57"/>
      <c r="D10" s="57"/>
      <c r="E10" s="57"/>
      <c r="F10" s="65"/>
      <c r="G10" s="65"/>
      <c r="H10" s="65"/>
      <c r="I10" s="65"/>
      <c r="J10" s="65"/>
      <c r="K10" s="65"/>
      <c r="L10" s="65"/>
      <c r="M10" s="65"/>
      <c r="N10" s="65"/>
      <c r="O10" s="65"/>
      <c r="P10" s="65"/>
      <c r="Q10" s="65"/>
      <c r="R10" s="65"/>
      <c r="S10" s="65"/>
      <c r="T10" s="65"/>
    </row>
    <row r="11" ht="22.9" customHeight="1" spans="1:20">
      <c r="A11" s="14"/>
      <c r="B11" s="14"/>
      <c r="C11" s="14"/>
      <c r="D11" s="15"/>
      <c r="E11" s="66"/>
      <c r="F11" s="67"/>
      <c r="G11" s="67"/>
      <c r="H11" s="67"/>
      <c r="I11" s="67"/>
      <c r="J11" s="67"/>
      <c r="K11" s="67"/>
      <c r="L11" s="67"/>
      <c r="M11" s="67"/>
      <c r="N11" s="67"/>
      <c r="O11" s="67"/>
      <c r="P11" s="67"/>
      <c r="Q11" s="67"/>
      <c r="R11" s="67"/>
      <c r="S11" s="67"/>
      <c r="T11" s="67"/>
    </row>
    <row r="12" spans="1:1">
      <c r="A12" t="s">
        <v>420</v>
      </c>
    </row>
  </sheetData>
  <mergeCells count="22">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2" sqref="A12"/>
    </sheetView>
  </sheetViews>
  <sheetFormatPr defaultColWidth="10" defaultRowHeight="13.5"/>
  <cols>
    <col min="1" max="1" width="3.75" customWidth="1"/>
    <col min="2" max="3" width="3.875" customWidth="1"/>
    <col min="4" max="4" width="9.625" customWidth="1"/>
    <col min="5" max="5" width="15.875" customWidth="1"/>
    <col min="6" max="6" width="9.25" customWidth="1"/>
    <col min="7" max="20" width="7.125" customWidth="1"/>
    <col min="21" max="22" width="9.75" customWidth="1"/>
  </cols>
  <sheetData>
    <row r="1" ht="16.35" customHeight="1" spans="1:20">
      <c r="A1" s="53"/>
      <c r="S1" s="45" t="s">
        <v>422</v>
      </c>
      <c r="T1" s="45"/>
    </row>
    <row r="2" ht="47.45" customHeight="1" spans="1:20">
      <c r="A2" s="54" t="s">
        <v>24</v>
      </c>
      <c r="B2" s="54"/>
      <c r="C2" s="54"/>
      <c r="D2" s="54"/>
      <c r="E2" s="54"/>
      <c r="F2" s="54"/>
      <c r="G2" s="54"/>
      <c r="H2" s="54"/>
      <c r="I2" s="54"/>
      <c r="J2" s="54"/>
      <c r="K2" s="54"/>
      <c r="L2" s="54"/>
      <c r="M2" s="54"/>
      <c r="N2" s="54"/>
      <c r="O2" s="54"/>
      <c r="P2" s="54"/>
      <c r="Q2" s="54"/>
      <c r="R2" s="54"/>
      <c r="S2" s="54"/>
      <c r="T2" s="54"/>
    </row>
    <row r="3" ht="21.6" customHeight="1" spans="1:20">
      <c r="A3" s="55" t="s">
        <v>32</v>
      </c>
      <c r="B3" s="55"/>
      <c r="C3" s="55"/>
      <c r="D3" s="55"/>
      <c r="E3" s="55"/>
      <c r="F3" s="55"/>
      <c r="G3" s="55"/>
      <c r="H3" s="55"/>
      <c r="I3" s="55"/>
      <c r="J3" s="55"/>
      <c r="K3" s="55"/>
      <c r="L3" s="55"/>
      <c r="M3" s="55"/>
      <c r="N3" s="55"/>
      <c r="O3" s="55"/>
      <c r="P3" s="55"/>
      <c r="Q3" s="55"/>
      <c r="R3" s="55"/>
      <c r="S3" s="62" t="s">
        <v>33</v>
      </c>
      <c r="T3" s="62"/>
    </row>
    <row r="4" ht="29.25" customHeight="1" spans="1:20">
      <c r="A4" s="56" t="s">
        <v>171</v>
      </c>
      <c r="B4" s="56"/>
      <c r="C4" s="56"/>
      <c r="D4" s="56" t="s">
        <v>243</v>
      </c>
      <c r="E4" s="56" t="s">
        <v>244</v>
      </c>
      <c r="F4" s="56" t="s">
        <v>261</v>
      </c>
      <c r="G4" s="56" t="s">
        <v>174</v>
      </c>
      <c r="H4" s="56"/>
      <c r="I4" s="56"/>
      <c r="J4" s="56"/>
      <c r="K4" s="56" t="s">
        <v>175</v>
      </c>
      <c r="L4" s="56"/>
      <c r="M4" s="56"/>
      <c r="N4" s="56"/>
      <c r="O4" s="56"/>
      <c r="P4" s="56"/>
      <c r="Q4" s="56"/>
      <c r="R4" s="56"/>
      <c r="S4" s="56"/>
      <c r="T4" s="56"/>
    </row>
    <row r="5" ht="50.1" customHeight="1" spans="1:20">
      <c r="A5" s="56" t="s">
        <v>179</v>
      </c>
      <c r="B5" s="56" t="s">
        <v>180</v>
      </c>
      <c r="C5" s="56" t="s">
        <v>181</v>
      </c>
      <c r="D5" s="56"/>
      <c r="E5" s="56"/>
      <c r="F5" s="56"/>
      <c r="G5" s="56" t="s">
        <v>138</v>
      </c>
      <c r="H5" s="56" t="s">
        <v>262</v>
      </c>
      <c r="I5" s="56" t="s">
        <v>263</v>
      </c>
      <c r="J5" s="56" t="s">
        <v>254</v>
      </c>
      <c r="K5" s="56" t="s">
        <v>138</v>
      </c>
      <c r="L5" s="56" t="s">
        <v>265</v>
      </c>
      <c r="M5" s="56" t="s">
        <v>266</v>
      </c>
      <c r="N5" s="56" t="s">
        <v>256</v>
      </c>
      <c r="O5" s="56" t="s">
        <v>267</v>
      </c>
      <c r="P5" s="56" t="s">
        <v>268</v>
      </c>
      <c r="Q5" s="56" t="s">
        <v>269</v>
      </c>
      <c r="R5" s="56" t="s">
        <v>252</v>
      </c>
      <c r="S5" s="56" t="s">
        <v>255</v>
      </c>
      <c r="T5" s="56" t="s">
        <v>259</v>
      </c>
    </row>
    <row r="6" ht="22.9" customHeight="1" spans="1:20">
      <c r="A6" s="57"/>
      <c r="B6" s="57"/>
      <c r="C6" s="57"/>
      <c r="D6" s="57"/>
      <c r="E6" s="57" t="s">
        <v>138</v>
      </c>
      <c r="F6" s="59">
        <v>0</v>
      </c>
      <c r="G6" s="59"/>
      <c r="H6" s="59"/>
      <c r="I6" s="59"/>
      <c r="J6" s="59"/>
      <c r="K6" s="59"/>
      <c r="L6" s="59"/>
      <c r="M6" s="59"/>
      <c r="N6" s="59"/>
      <c r="O6" s="59"/>
      <c r="P6" s="59"/>
      <c r="Q6" s="59"/>
      <c r="R6" s="59"/>
      <c r="S6" s="59"/>
      <c r="T6" s="59"/>
    </row>
    <row r="7" ht="22.9" customHeight="1" spans="1:20">
      <c r="A7" s="57"/>
      <c r="B7" s="57"/>
      <c r="C7" s="57"/>
      <c r="D7" s="60"/>
      <c r="E7" s="60"/>
      <c r="F7" s="59">
        <v>0</v>
      </c>
      <c r="G7" s="59">
        <v>0</v>
      </c>
      <c r="H7" s="59">
        <v>0</v>
      </c>
      <c r="I7" s="59">
        <v>0</v>
      </c>
      <c r="J7" s="59">
        <v>0</v>
      </c>
      <c r="K7" s="59">
        <v>0</v>
      </c>
      <c r="L7" s="59">
        <v>0</v>
      </c>
      <c r="M7" s="59">
        <v>0</v>
      </c>
      <c r="N7" s="59">
        <v>0</v>
      </c>
      <c r="O7" s="59">
        <v>0</v>
      </c>
      <c r="P7" s="59">
        <v>0</v>
      </c>
      <c r="Q7" s="59">
        <v>0</v>
      </c>
      <c r="R7" s="59">
        <v>0</v>
      </c>
      <c r="S7" s="59">
        <v>0</v>
      </c>
      <c r="T7" s="59">
        <v>0</v>
      </c>
    </row>
    <row r="8" ht="22.9" customHeight="1" spans="1:20">
      <c r="A8" s="64"/>
      <c r="B8" s="64"/>
      <c r="C8" s="64"/>
      <c r="D8" s="11"/>
      <c r="E8" s="11"/>
      <c r="F8" s="59"/>
      <c r="G8" s="59"/>
      <c r="H8" s="59"/>
      <c r="I8" s="59"/>
      <c r="J8" s="59"/>
      <c r="K8" s="59"/>
      <c r="L8" s="59"/>
      <c r="M8" s="59"/>
      <c r="N8" s="59"/>
      <c r="O8" s="59"/>
      <c r="P8" s="59"/>
      <c r="Q8" s="59"/>
      <c r="R8" s="59"/>
      <c r="S8" s="59"/>
      <c r="T8" s="59"/>
    </row>
    <row r="9" ht="22.9" customHeight="1" spans="1:20">
      <c r="A9" s="58"/>
      <c r="B9" s="58"/>
      <c r="C9" s="58"/>
      <c r="D9" s="60"/>
      <c r="E9" s="60"/>
      <c r="F9" s="65"/>
      <c r="G9" s="65"/>
      <c r="H9" s="65"/>
      <c r="I9" s="65"/>
      <c r="J9" s="65"/>
      <c r="K9" s="65"/>
      <c r="L9" s="65"/>
      <c r="M9" s="65"/>
      <c r="N9" s="65"/>
      <c r="O9" s="65"/>
      <c r="P9" s="65"/>
      <c r="Q9" s="65"/>
      <c r="R9" s="65"/>
      <c r="S9" s="65"/>
      <c r="T9" s="65"/>
    </row>
    <row r="10" ht="22.9" customHeight="1" spans="1:20">
      <c r="A10" s="58"/>
      <c r="B10" s="58"/>
      <c r="C10" s="58"/>
      <c r="D10" s="60"/>
      <c r="E10" s="60"/>
      <c r="F10" s="65"/>
      <c r="G10" s="65"/>
      <c r="H10" s="65"/>
      <c r="I10" s="65"/>
      <c r="J10" s="65"/>
      <c r="K10" s="65"/>
      <c r="L10" s="65"/>
      <c r="M10" s="65"/>
      <c r="N10" s="65"/>
      <c r="O10" s="65"/>
      <c r="P10" s="65"/>
      <c r="Q10" s="65"/>
      <c r="R10" s="65"/>
      <c r="S10" s="65"/>
      <c r="T10" s="65"/>
    </row>
    <row r="11" ht="22.9" customHeight="1" spans="1:20">
      <c r="A11" s="14"/>
      <c r="B11" s="14"/>
      <c r="C11" s="14"/>
      <c r="D11" s="15"/>
      <c r="E11" s="66"/>
      <c r="F11" s="63"/>
      <c r="G11" s="61"/>
      <c r="H11" s="61"/>
      <c r="I11" s="61"/>
      <c r="J11" s="61"/>
      <c r="K11" s="61"/>
      <c r="L11" s="61"/>
      <c r="M11" s="61"/>
      <c r="N11" s="61"/>
      <c r="O11" s="61"/>
      <c r="P11" s="61"/>
      <c r="Q11" s="61"/>
      <c r="R11" s="61"/>
      <c r="S11" s="61"/>
      <c r="T11" s="61"/>
    </row>
    <row r="12" spans="1:1">
      <c r="A12" t="s">
        <v>420</v>
      </c>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J16" sqref="J16"/>
    </sheetView>
  </sheetViews>
  <sheetFormatPr defaultColWidth="10" defaultRowHeight="13.5" outlineLevelCol="7"/>
  <cols>
    <col min="1" max="1" width="1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 min="9" max="9" width="9.75" customWidth="1"/>
  </cols>
  <sheetData>
    <row r="1" ht="16.35" customHeight="1" spans="1:8">
      <c r="A1" s="53"/>
      <c r="H1" s="45" t="s">
        <v>423</v>
      </c>
    </row>
    <row r="2" ht="38.85" customHeight="1" spans="1:8">
      <c r="A2" s="54" t="s">
        <v>424</v>
      </c>
      <c r="B2" s="54"/>
      <c r="C2" s="54"/>
      <c r="D2" s="54"/>
      <c r="E2" s="54"/>
      <c r="F2" s="54"/>
      <c r="G2" s="54"/>
      <c r="H2" s="54"/>
    </row>
    <row r="3" ht="24.2" customHeight="1" spans="1:8">
      <c r="A3" s="55" t="s">
        <v>32</v>
      </c>
      <c r="B3" s="55"/>
      <c r="C3" s="55"/>
      <c r="D3" s="55"/>
      <c r="E3" s="55"/>
      <c r="F3" s="55"/>
      <c r="G3" s="55"/>
      <c r="H3" s="62" t="s">
        <v>33</v>
      </c>
    </row>
    <row r="4" ht="19.9" customHeight="1" spans="1:8">
      <c r="A4" s="56" t="s">
        <v>172</v>
      </c>
      <c r="B4" s="56" t="s">
        <v>173</v>
      </c>
      <c r="C4" s="56" t="s">
        <v>138</v>
      </c>
      <c r="D4" s="56" t="s">
        <v>425</v>
      </c>
      <c r="E4" s="56"/>
      <c r="F4" s="56"/>
      <c r="G4" s="56"/>
      <c r="H4" s="56" t="s">
        <v>175</v>
      </c>
    </row>
    <row r="5" ht="23.25" customHeight="1" spans="1:8">
      <c r="A5" s="56"/>
      <c r="B5" s="56"/>
      <c r="C5" s="56"/>
      <c r="D5" s="56" t="s">
        <v>140</v>
      </c>
      <c r="E5" s="56" t="s">
        <v>284</v>
      </c>
      <c r="F5" s="56"/>
      <c r="G5" s="56" t="s">
        <v>285</v>
      </c>
      <c r="H5" s="56"/>
    </row>
    <row r="6" ht="23.25" customHeight="1" spans="1:8">
      <c r="A6" s="56"/>
      <c r="B6" s="56"/>
      <c r="C6" s="56"/>
      <c r="D6" s="56"/>
      <c r="E6" s="56" t="s">
        <v>262</v>
      </c>
      <c r="F6" s="56" t="s">
        <v>254</v>
      </c>
      <c r="G6" s="56"/>
      <c r="H6" s="56"/>
    </row>
    <row r="7" ht="22.9" customHeight="1" spans="1:8">
      <c r="A7" s="57"/>
      <c r="B7" s="58" t="s">
        <v>138</v>
      </c>
      <c r="C7" s="59">
        <v>0</v>
      </c>
      <c r="D7" s="59"/>
      <c r="E7" s="59"/>
      <c r="F7" s="59"/>
      <c r="G7" s="59"/>
      <c r="H7" s="59"/>
    </row>
    <row r="8" ht="22.9" customHeight="1" spans="1:8">
      <c r="A8" s="60"/>
      <c r="B8" s="60"/>
      <c r="C8" s="59">
        <v>0</v>
      </c>
      <c r="D8" s="59">
        <v>0</v>
      </c>
      <c r="E8" s="59">
        <v>0</v>
      </c>
      <c r="F8" s="59">
        <v>0</v>
      </c>
      <c r="G8" s="59">
        <v>0</v>
      </c>
      <c r="H8" s="59">
        <v>0</v>
      </c>
    </row>
    <row r="9" ht="22.9" customHeight="1" spans="1:8">
      <c r="A9" s="11"/>
      <c r="B9" s="11"/>
      <c r="C9" s="59"/>
      <c r="D9" s="59"/>
      <c r="E9" s="59"/>
      <c r="F9" s="59"/>
      <c r="G9" s="59"/>
      <c r="H9" s="59"/>
    </row>
    <row r="10" ht="22.9" customHeight="1" spans="1:8">
      <c r="A10" s="11"/>
      <c r="B10" s="11"/>
      <c r="C10" s="59"/>
      <c r="D10" s="59"/>
      <c r="E10" s="59"/>
      <c r="F10" s="59"/>
      <c r="G10" s="59"/>
      <c r="H10" s="59"/>
    </row>
    <row r="11" ht="22.9" customHeight="1" spans="1:8">
      <c r="A11" s="11"/>
      <c r="B11" s="11"/>
      <c r="C11" s="59"/>
      <c r="D11" s="59"/>
      <c r="E11" s="59"/>
      <c r="F11" s="59"/>
      <c r="G11" s="59"/>
      <c r="H11" s="59"/>
    </row>
    <row r="12" ht="22.9" customHeight="1" spans="1:8">
      <c r="A12" s="15"/>
      <c r="B12" s="15"/>
      <c r="C12" s="61"/>
      <c r="D12" s="61"/>
      <c r="E12" s="63"/>
      <c r="F12" s="63"/>
      <c r="G12" s="63"/>
      <c r="H12" s="63"/>
    </row>
    <row r="13" spans="1:1">
      <c r="A13" t="s">
        <v>426</v>
      </c>
    </row>
  </sheetData>
  <mergeCells count="10">
    <mergeCell ref="A2:H2"/>
    <mergeCell ref="A3:G3"/>
    <mergeCell ref="D4:G4"/>
    <mergeCell ref="E5:F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0.75" customWidth="1"/>
    <col min="2" max="2" width="22.75" customWidth="1"/>
    <col min="3" max="3" width="19.25" customWidth="1"/>
    <col min="4" max="4" width="16.75" customWidth="1"/>
    <col min="5" max="6" width="16.375" customWidth="1"/>
    <col min="7" max="8" width="17.625" customWidth="1"/>
    <col min="9" max="9" width="9.75" customWidth="1"/>
  </cols>
  <sheetData>
    <row r="1" ht="16.35" customHeight="1" spans="1:8">
      <c r="A1" s="53"/>
      <c r="H1" s="45" t="s">
        <v>427</v>
      </c>
    </row>
    <row r="2" ht="38.85" customHeight="1" spans="1:8">
      <c r="A2" s="54" t="s">
        <v>26</v>
      </c>
      <c r="B2" s="54"/>
      <c r="C2" s="54"/>
      <c r="D2" s="54"/>
      <c r="E2" s="54"/>
      <c r="F2" s="54"/>
      <c r="G2" s="54"/>
      <c r="H2" s="54"/>
    </row>
    <row r="3" ht="24.2" customHeight="1" spans="1:8">
      <c r="A3" s="55" t="s">
        <v>32</v>
      </c>
      <c r="B3" s="55"/>
      <c r="C3" s="55"/>
      <c r="D3" s="55"/>
      <c r="E3" s="55"/>
      <c r="F3" s="55"/>
      <c r="G3" s="55"/>
      <c r="H3" s="62" t="s">
        <v>33</v>
      </c>
    </row>
    <row r="4" ht="20.65" customHeight="1" spans="1:8">
      <c r="A4" s="56" t="s">
        <v>172</v>
      </c>
      <c r="B4" s="56" t="s">
        <v>173</v>
      </c>
      <c r="C4" s="56" t="s">
        <v>138</v>
      </c>
      <c r="D4" s="56" t="s">
        <v>428</v>
      </c>
      <c r="E4" s="56"/>
      <c r="F4" s="56"/>
      <c r="G4" s="56"/>
      <c r="H4" s="56" t="s">
        <v>175</v>
      </c>
    </row>
    <row r="5" ht="18.95" customHeight="1" spans="1:8">
      <c r="A5" s="56"/>
      <c r="B5" s="56"/>
      <c r="C5" s="56"/>
      <c r="D5" s="56" t="s">
        <v>140</v>
      </c>
      <c r="E5" s="56" t="s">
        <v>284</v>
      </c>
      <c r="F5" s="56"/>
      <c r="G5" s="56" t="s">
        <v>285</v>
      </c>
      <c r="H5" s="56"/>
    </row>
    <row r="6" ht="24.2" customHeight="1" spans="1:8">
      <c r="A6" s="56"/>
      <c r="B6" s="56"/>
      <c r="C6" s="56"/>
      <c r="D6" s="56"/>
      <c r="E6" s="56" t="s">
        <v>262</v>
      </c>
      <c r="F6" s="56" t="s">
        <v>254</v>
      </c>
      <c r="G6" s="56"/>
      <c r="H6" s="56"/>
    </row>
    <row r="7" ht="22.9" customHeight="1" spans="1:8">
      <c r="A7" s="57"/>
      <c r="B7" s="58" t="s">
        <v>138</v>
      </c>
      <c r="C7" s="59">
        <v>0</v>
      </c>
      <c r="D7" s="59"/>
      <c r="E7" s="59"/>
      <c r="F7" s="59"/>
      <c r="G7" s="59"/>
      <c r="H7" s="59"/>
    </row>
    <row r="8" ht="22.9" customHeight="1" spans="1:8">
      <c r="A8" s="60"/>
      <c r="B8" s="60"/>
      <c r="C8" s="59">
        <v>0</v>
      </c>
      <c r="D8" s="59">
        <v>0</v>
      </c>
      <c r="E8" s="59">
        <v>0</v>
      </c>
      <c r="F8" s="59">
        <v>0</v>
      </c>
      <c r="G8" s="59">
        <v>0</v>
      </c>
      <c r="H8" s="59">
        <v>0</v>
      </c>
    </row>
    <row r="9" ht="22.9" customHeight="1" spans="1:8">
      <c r="A9" s="11"/>
      <c r="B9" s="11"/>
      <c r="C9" s="59"/>
      <c r="D9" s="59"/>
      <c r="E9" s="59"/>
      <c r="F9" s="59"/>
      <c r="G9" s="59"/>
      <c r="H9" s="59"/>
    </row>
    <row r="10" ht="22.9" customHeight="1" spans="1:8">
      <c r="A10" s="11"/>
      <c r="B10" s="11"/>
      <c r="C10" s="59"/>
      <c r="D10" s="59"/>
      <c r="E10" s="59"/>
      <c r="F10" s="59"/>
      <c r="G10" s="59"/>
      <c r="H10" s="59"/>
    </row>
    <row r="11" ht="22.9" customHeight="1" spans="1:8">
      <c r="A11" s="11"/>
      <c r="B11" s="11"/>
      <c r="C11" s="59"/>
      <c r="D11" s="59"/>
      <c r="E11" s="59"/>
      <c r="F11" s="59"/>
      <c r="G11" s="59"/>
      <c r="H11" s="59"/>
    </row>
    <row r="12" ht="22.9" customHeight="1" spans="1:8">
      <c r="A12" s="15"/>
      <c r="B12" s="15"/>
      <c r="C12" s="61"/>
      <c r="D12" s="61"/>
      <c r="E12" s="63"/>
      <c r="F12" s="63"/>
      <c r="G12" s="63"/>
      <c r="H12" s="63"/>
    </row>
    <row r="13" spans="1:1">
      <c r="A13" t="s">
        <v>429</v>
      </c>
    </row>
  </sheetData>
  <mergeCells count="10">
    <mergeCell ref="A2:H2"/>
    <mergeCell ref="A3:G3"/>
    <mergeCell ref="D4:G4"/>
    <mergeCell ref="E5:F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workbookViewId="0">
      <selection activeCell="A1" sqref="A1"/>
    </sheetView>
  </sheetViews>
  <sheetFormatPr defaultColWidth="10" defaultRowHeight="13.5"/>
  <cols>
    <col min="1" max="1" width="10" customWidth="1"/>
    <col min="2" max="2" width="21.75" customWidth="1"/>
    <col min="3" max="3" width="13.25" customWidth="1"/>
    <col min="4" max="14" width="7.75" customWidth="1"/>
    <col min="15" max="18" width="9.75" customWidth="1"/>
  </cols>
  <sheetData>
    <row r="1" ht="16.35" customHeight="1" spans="1:14">
      <c r="A1" s="53"/>
      <c r="M1" s="45" t="s">
        <v>430</v>
      </c>
      <c r="N1" s="45"/>
    </row>
    <row r="2" ht="45.75" customHeight="1" spans="1:14">
      <c r="A2" s="54" t="s">
        <v>27</v>
      </c>
      <c r="B2" s="54"/>
      <c r="C2" s="54"/>
      <c r="D2" s="54"/>
      <c r="E2" s="54"/>
      <c r="F2" s="54"/>
      <c r="G2" s="54"/>
      <c r="H2" s="54"/>
      <c r="I2" s="54"/>
      <c r="J2" s="54"/>
      <c r="K2" s="54"/>
      <c r="L2" s="54"/>
      <c r="M2" s="54"/>
      <c r="N2" s="54"/>
    </row>
    <row r="3" ht="18.2" customHeight="1" spans="1:14">
      <c r="A3" s="55" t="s">
        <v>32</v>
      </c>
      <c r="B3" s="55"/>
      <c r="C3" s="55"/>
      <c r="D3" s="55"/>
      <c r="E3" s="55"/>
      <c r="F3" s="55"/>
      <c r="G3" s="55"/>
      <c r="H3" s="55"/>
      <c r="I3" s="55"/>
      <c r="J3" s="55"/>
      <c r="K3" s="55"/>
      <c r="L3" s="55"/>
      <c r="M3" s="62" t="s">
        <v>33</v>
      </c>
      <c r="N3" s="62"/>
    </row>
    <row r="4" ht="26.1" customHeight="1" spans="1:14">
      <c r="A4" s="56" t="s">
        <v>243</v>
      </c>
      <c r="B4" s="56" t="s">
        <v>431</v>
      </c>
      <c r="C4" s="56" t="s">
        <v>432</v>
      </c>
      <c r="D4" s="56"/>
      <c r="E4" s="56"/>
      <c r="F4" s="56"/>
      <c r="G4" s="56"/>
      <c r="H4" s="56"/>
      <c r="I4" s="56"/>
      <c r="J4" s="56"/>
      <c r="K4" s="56"/>
      <c r="L4" s="56"/>
      <c r="M4" s="56" t="s">
        <v>433</v>
      </c>
      <c r="N4" s="56"/>
    </row>
    <row r="5" ht="31.9" customHeight="1" spans="1:14">
      <c r="A5" s="56"/>
      <c r="B5" s="56"/>
      <c r="C5" s="56" t="s">
        <v>434</v>
      </c>
      <c r="D5" s="56" t="s">
        <v>141</v>
      </c>
      <c r="E5" s="56"/>
      <c r="F5" s="56"/>
      <c r="G5" s="56"/>
      <c r="H5" s="56"/>
      <c r="I5" s="56"/>
      <c r="J5" s="56" t="s">
        <v>435</v>
      </c>
      <c r="K5" s="56" t="s">
        <v>143</v>
      </c>
      <c r="L5" s="56" t="s">
        <v>144</v>
      </c>
      <c r="M5" s="56" t="s">
        <v>436</v>
      </c>
      <c r="N5" s="56" t="s">
        <v>437</v>
      </c>
    </row>
    <row r="6" ht="44.85" customHeight="1" spans="1:14">
      <c r="A6" s="56"/>
      <c r="B6" s="56"/>
      <c r="C6" s="56"/>
      <c r="D6" s="56" t="s">
        <v>438</v>
      </c>
      <c r="E6" s="56" t="s">
        <v>439</v>
      </c>
      <c r="F6" s="56" t="s">
        <v>440</v>
      </c>
      <c r="G6" s="56" t="s">
        <v>441</v>
      </c>
      <c r="H6" s="56" t="s">
        <v>442</v>
      </c>
      <c r="I6" s="56" t="s">
        <v>443</v>
      </c>
      <c r="J6" s="56"/>
      <c r="K6" s="56"/>
      <c r="L6" s="56"/>
      <c r="M6" s="56"/>
      <c r="N6" s="56"/>
    </row>
    <row r="7" ht="22.9" customHeight="1" spans="1:14">
      <c r="A7" s="57"/>
      <c r="B7" s="58" t="s">
        <v>138</v>
      </c>
      <c r="C7" s="59">
        <v>2425.44</v>
      </c>
      <c r="D7" s="59">
        <v>2425.44</v>
      </c>
      <c r="E7" s="59"/>
      <c r="F7" s="59"/>
      <c r="G7" s="59"/>
      <c r="H7" s="59"/>
      <c r="I7" s="59"/>
      <c r="J7" s="59"/>
      <c r="K7" s="59"/>
      <c r="L7" s="59"/>
      <c r="M7" s="59">
        <v>2425.44</v>
      </c>
      <c r="N7" s="57"/>
    </row>
    <row r="8" ht="22.9" customHeight="1" spans="1:14">
      <c r="A8" s="60" t="s">
        <v>2</v>
      </c>
      <c r="B8" s="60" t="s">
        <v>4</v>
      </c>
      <c r="C8" s="59">
        <v>2425.44</v>
      </c>
      <c r="D8" s="59">
        <v>2425.44</v>
      </c>
      <c r="E8" s="59">
        <v>0</v>
      </c>
      <c r="F8" s="59">
        <v>0</v>
      </c>
      <c r="G8" s="59">
        <v>0</v>
      </c>
      <c r="H8" s="59">
        <v>0</v>
      </c>
      <c r="I8" s="59">
        <v>0</v>
      </c>
      <c r="J8" s="59">
        <v>0</v>
      </c>
      <c r="K8" s="59">
        <v>0</v>
      </c>
      <c r="L8" s="59">
        <v>0</v>
      </c>
      <c r="M8" s="59">
        <v>2425.44</v>
      </c>
      <c r="N8" s="57"/>
    </row>
    <row r="9" ht="22.9" customHeight="1" spans="1:14">
      <c r="A9" s="15" t="s">
        <v>444</v>
      </c>
      <c r="B9" s="15" t="s">
        <v>445</v>
      </c>
      <c r="C9" s="61">
        <v>103.8</v>
      </c>
      <c r="D9" s="61">
        <v>103.8</v>
      </c>
      <c r="E9" s="61"/>
      <c r="F9" s="61"/>
      <c r="G9" s="61"/>
      <c r="H9" s="61"/>
      <c r="I9" s="61"/>
      <c r="J9" s="61"/>
      <c r="K9" s="61"/>
      <c r="L9" s="61"/>
      <c r="M9" s="61">
        <v>103.8</v>
      </c>
      <c r="N9" s="44"/>
    </row>
    <row r="10" ht="22.9" customHeight="1" spans="1:14">
      <c r="A10" s="15" t="s">
        <v>444</v>
      </c>
      <c r="B10" s="15" t="s">
        <v>446</v>
      </c>
      <c r="C10" s="61">
        <v>138.4</v>
      </c>
      <c r="D10" s="61">
        <v>138.4</v>
      </c>
      <c r="E10" s="61"/>
      <c r="F10" s="61"/>
      <c r="G10" s="61"/>
      <c r="H10" s="61"/>
      <c r="I10" s="61"/>
      <c r="J10" s="61"/>
      <c r="K10" s="61"/>
      <c r="L10" s="61"/>
      <c r="M10" s="61">
        <v>138.4</v>
      </c>
      <c r="N10" s="44"/>
    </row>
    <row r="11" ht="22.9" customHeight="1" spans="1:14">
      <c r="A11" s="15" t="s">
        <v>444</v>
      </c>
      <c r="B11" s="15" t="s">
        <v>447</v>
      </c>
      <c r="C11" s="61">
        <v>124.56</v>
      </c>
      <c r="D11" s="61">
        <v>124.56</v>
      </c>
      <c r="E11" s="61"/>
      <c r="F11" s="61"/>
      <c r="G11" s="61"/>
      <c r="H11" s="61"/>
      <c r="I11" s="61"/>
      <c r="J11" s="61"/>
      <c r="K11" s="61"/>
      <c r="L11" s="61"/>
      <c r="M11" s="61">
        <v>124.56</v>
      </c>
      <c r="N11" s="44"/>
    </row>
    <row r="12" ht="22.9" customHeight="1" spans="1:14">
      <c r="A12" s="15" t="s">
        <v>444</v>
      </c>
      <c r="B12" s="15" t="s">
        <v>448</v>
      </c>
      <c r="C12" s="61">
        <v>692</v>
      </c>
      <c r="D12" s="61">
        <v>692</v>
      </c>
      <c r="E12" s="61"/>
      <c r="F12" s="61"/>
      <c r="G12" s="61"/>
      <c r="H12" s="61"/>
      <c r="I12" s="61"/>
      <c r="J12" s="61"/>
      <c r="K12" s="61"/>
      <c r="L12" s="61"/>
      <c r="M12" s="61">
        <v>692</v>
      </c>
      <c r="N12" s="44"/>
    </row>
    <row r="13" ht="22.9" customHeight="1" spans="1:14">
      <c r="A13" s="15" t="s">
        <v>444</v>
      </c>
      <c r="B13" s="15" t="s">
        <v>449</v>
      </c>
      <c r="C13" s="61">
        <v>13.5</v>
      </c>
      <c r="D13" s="61">
        <v>13.5</v>
      </c>
      <c r="E13" s="61"/>
      <c r="F13" s="61"/>
      <c r="G13" s="61"/>
      <c r="H13" s="61"/>
      <c r="I13" s="61"/>
      <c r="J13" s="61"/>
      <c r="K13" s="61"/>
      <c r="L13" s="61"/>
      <c r="M13" s="61">
        <v>13.5</v>
      </c>
      <c r="N13" s="44"/>
    </row>
    <row r="14" ht="22.9" customHeight="1" spans="1:14">
      <c r="A14" s="15" t="s">
        <v>444</v>
      </c>
      <c r="B14" s="15" t="s">
        <v>450</v>
      </c>
      <c r="C14" s="61">
        <v>20.7</v>
      </c>
      <c r="D14" s="61">
        <v>20.7</v>
      </c>
      <c r="E14" s="61"/>
      <c r="F14" s="61"/>
      <c r="G14" s="61"/>
      <c r="H14" s="61"/>
      <c r="I14" s="61"/>
      <c r="J14" s="61"/>
      <c r="K14" s="61"/>
      <c r="L14" s="61"/>
      <c r="M14" s="61">
        <v>20.7</v>
      </c>
      <c r="N14" s="44"/>
    </row>
    <row r="15" ht="22.9" customHeight="1" spans="1:14">
      <c r="A15" s="15" t="s">
        <v>444</v>
      </c>
      <c r="B15" s="15" t="s">
        <v>451</v>
      </c>
      <c r="C15" s="61">
        <v>10.7</v>
      </c>
      <c r="D15" s="61">
        <v>10.7</v>
      </c>
      <c r="E15" s="61"/>
      <c r="F15" s="61"/>
      <c r="G15" s="61"/>
      <c r="H15" s="61"/>
      <c r="I15" s="61"/>
      <c r="J15" s="61"/>
      <c r="K15" s="61"/>
      <c r="L15" s="61"/>
      <c r="M15" s="61">
        <v>10.7</v>
      </c>
      <c r="N15" s="44"/>
    </row>
    <row r="16" ht="22.9" customHeight="1" spans="1:14">
      <c r="A16" s="15" t="s">
        <v>444</v>
      </c>
      <c r="B16" s="15" t="s">
        <v>452</v>
      </c>
      <c r="C16" s="61">
        <v>3.5</v>
      </c>
      <c r="D16" s="61">
        <v>3.5</v>
      </c>
      <c r="E16" s="61"/>
      <c r="F16" s="61"/>
      <c r="G16" s="61"/>
      <c r="H16" s="61"/>
      <c r="I16" s="61"/>
      <c r="J16" s="61"/>
      <c r="K16" s="61"/>
      <c r="L16" s="61"/>
      <c r="M16" s="61">
        <v>3.5</v>
      </c>
      <c r="N16" s="44"/>
    </row>
    <row r="17" ht="22.9" customHeight="1" spans="1:14">
      <c r="A17" s="15" t="s">
        <v>444</v>
      </c>
      <c r="B17" s="15" t="s">
        <v>453</v>
      </c>
      <c r="C17" s="61">
        <v>18</v>
      </c>
      <c r="D17" s="61">
        <v>18</v>
      </c>
      <c r="E17" s="61"/>
      <c r="F17" s="61"/>
      <c r="G17" s="61"/>
      <c r="H17" s="61"/>
      <c r="I17" s="61"/>
      <c r="J17" s="61"/>
      <c r="K17" s="61"/>
      <c r="L17" s="61"/>
      <c r="M17" s="61">
        <v>18</v>
      </c>
      <c r="N17" s="44"/>
    </row>
    <row r="18" ht="22.9" customHeight="1" spans="1:14">
      <c r="A18" s="15" t="s">
        <v>454</v>
      </c>
      <c r="B18" s="15" t="s">
        <v>455</v>
      </c>
      <c r="C18" s="61">
        <v>73.5</v>
      </c>
      <c r="D18" s="61">
        <v>73.5</v>
      </c>
      <c r="E18" s="61"/>
      <c r="F18" s="61"/>
      <c r="G18" s="61"/>
      <c r="H18" s="61"/>
      <c r="I18" s="61"/>
      <c r="J18" s="61"/>
      <c r="K18" s="61"/>
      <c r="L18" s="61"/>
      <c r="M18" s="61">
        <v>73.5</v>
      </c>
      <c r="N18" s="44"/>
    </row>
    <row r="19" ht="22.9" customHeight="1" spans="1:14">
      <c r="A19" s="15" t="s">
        <v>454</v>
      </c>
      <c r="B19" s="15" t="s">
        <v>456</v>
      </c>
      <c r="C19" s="61">
        <v>98</v>
      </c>
      <c r="D19" s="61">
        <v>98</v>
      </c>
      <c r="E19" s="61"/>
      <c r="F19" s="61"/>
      <c r="G19" s="61"/>
      <c r="H19" s="61"/>
      <c r="I19" s="61"/>
      <c r="J19" s="61"/>
      <c r="K19" s="61"/>
      <c r="L19" s="61"/>
      <c r="M19" s="61">
        <v>98</v>
      </c>
      <c r="N19" s="44"/>
    </row>
    <row r="20" ht="22.9" customHeight="1" spans="1:14">
      <c r="A20" s="15" t="s">
        <v>454</v>
      </c>
      <c r="B20" s="15" t="s">
        <v>457</v>
      </c>
      <c r="C20" s="61">
        <v>88.2</v>
      </c>
      <c r="D20" s="61">
        <v>88.2</v>
      </c>
      <c r="E20" s="61"/>
      <c r="F20" s="61"/>
      <c r="G20" s="61"/>
      <c r="H20" s="61"/>
      <c r="I20" s="61"/>
      <c r="J20" s="61"/>
      <c r="K20" s="61"/>
      <c r="L20" s="61"/>
      <c r="M20" s="61">
        <v>88.2</v>
      </c>
      <c r="N20" s="44"/>
    </row>
    <row r="21" ht="22.9" customHeight="1" spans="1:14">
      <c r="A21" s="15" t="s">
        <v>454</v>
      </c>
      <c r="B21" s="15" t="s">
        <v>458</v>
      </c>
      <c r="C21" s="61">
        <v>490</v>
      </c>
      <c r="D21" s="61">
        <v>490</v>
      </c>
      <c r="E21" s="61"/>
      <c r="F21" s="61"/>
      <c r="G21" s="61"/>
      <c r="H21" s="61"/>
      <c r="I21" s="61"/>
      <c r="J21" s="61"/>
      <c r="K21" s="61"/>
      <c r="L21" s="61"/>
      <c r="M21" s="61">
        <v>490</v>
      </c>
      <c r="N21" s="44"/>
    </row>
    <row r="22" ht="22.9" customHeight="1" spans="1:14">
      <c r="A22" s="15" t="s">
        <v>454</v>
      </c>
      <c r="B22" s="15" t="s">
        <v>459</v>
      </c>
      <c r="C22" s="61">
        <v>24.3</v>
      </c>
      <c r="D22" s="61">
        <v>24.3</v>
      </c>
      <c r="E22" s="61"/>
      <c r="F22" s="61"/>
      <c r="G22" s="61"/>
      <c r="H22" s="61"/>
      <c r="I22" s="61"/>
      <c r="J22" s="61"/>
      <c r="K22" s="61"/>
      <c r="L22" s="61"/>
      <c r="M22" s="61">
        <v>24.3</v>
      </c>
      <c r="N22" s="44"/>
    </row>
    <row r="23" ht="22.9" customHeight="1" spans="1:14">
      <c r="A23" s="15" t="s">
        <v>460</v>
      </c>
      <c r="B23" s="15" t="s">
        <v>455</v>
      </c>
      <c r="C23" s="61">
        <v>22.5</v>
      </c>
      <c r="D23" s="61">
        <v>22.5</v>
      </c>
      <c r="E23" s="61"/>
      <c r="F23" s="61"/>
      <c r="G23" s="61"/>
      <c r="H23" s="61"/>
      <c r="I23" s="61"/>
      <c r="J23" s="61"/>
      <c r="K23" s="61"/>
      <c r="L23" s="61"/>
      <c r="M23" s="61">
        <v>22.5</v>
      </c>
      <c r="N23" s="44"/>
    </row>
    <row r="24" ht="22.9" customHeight="1" spans="1:14">
      <c r="A24" s="15" t="s">
        <v>460</v>
      </c>
      <c r="B24" s="15" t="s">
        <v>456</v>
      </c>
      <c r="C24" s="61">
        <v>30</v>
      </c>
      <c r="D24" s="61">
        <v>30</v>
      </c>
      <c r="E24" s="61"/>
      <c r="F24" s="61"/>
      <c r="G24" s="61"/>
      <c r="H24" s="61"/>
      <c r="I24" s="61"/>
      <c r="J24" s="61"/>
      <c r="K24" s="61"/>
      <c r="L24" s="61"/>
      <c r="M24" s="61">
        <v>30</v>
      </c>
      <c r="N24" s="44"/>
    </row>
    <row r="25" ht="22.9" customHeight="1" spans="1:14">
      <c r="A25" s="15" t="s">
        <v>460</v>
      </c>
      <c r="B25" s="15" t="s">
        <v>461</v>
      </c>
      <c r="C25" s="61">
        <v>150</v>
      </c>
      <c r="D25" s="61">
        <v>150</v>
      </c>
      <c r="E25" s="61"/>
      <c r="F25" s="61"/>
      <c r="G25" s="61"/>
      <c r="H25" s="61"/>
      <c r="I25" s="61"/>
      <c r="J25" s="61"/>
      <c r="K25" s="61"/>
      <c r="L25" s="61"/>
      <c r="M25" s="61">
        <v>150</v>
      </c>
      <c r="N25" s="44"/>
    </row>
    <row r="26" ht="22.9" customHeight="1" spans="1:14">
      <c r="A26" s="15" t="s">
        <v>460</v>
      </c>
      <c r="B26" s="15" t="s">
        <v>457</v>
      </c>
      <c r="C26" s="61">
        <v>27</v>
      </c>
      <c r="D26" s="61">
        <v>27</v>
      </c>
      <c r="E26" s="61"/>
      <c r="F26" s="61"/>
      <c r="G26" s="61"/>
      <c r="H26" s="61"/>
      <c r="I26" s="61"/>
      <c r="J26" s="61"/>
      <c r="K26" s="61"/>
      <c r="L26" s="61"/>
      <c r="M26" s="61">
        <v>27</v>
      </c>
      <c r="N26" s="44"/>
    </row>
    <row r="27" ht="22.9" customHeight="1" spans="1:14">
      <c r="A27" s="15" t="s">
        <v>460</v>
      </c>
      <c r="B27" s="15" t="s">
        <v>462</v>
      </c>
      <c r="C27" s="61">
        <v>2.5</v>
      </c>
      <c r="D27" s="61">
        <v>2.5</v>
      </c>
      <c r="E27" s="61"/>
      <c r="F27" s="61"/>
      <c r="G27" s="61"/>
      <c r="H27" s="61"/>
      <c r="I27" s="61"/>
      <c r="J27" s="61"/>
      <c r="K27" s="61"/>
      <c r="L27" s="61"/>
      <c r="M27" s="61">
        <v>2.5</v>
      </c>
      <c r="N27" s="44"/>
    </row>
    <row r="28" ht="22.9" customHeight="1" spans="1:14">
      <c r="A28" s="15" t="s">
        <v>460</v>
      </c>
      <c r="B28" s="15" t="s">
        <v>463</v>
      </c>
      <c r="C28" s="61">
        <v>10</v>
      </c>
      <c r="D28" s="61">
        <v>10</v>
      </c>
      <c r="E28" s="61"/>
      <c r="F28" s="61"/>
      <c r="G28" s="61"/>
      <c r="H28" s="61"/>
      <c r="I28" s="61"/>
      <c r="J28" s="61"/>
      <c r="K28" s="61"/>
      <c r="L28" s="61"/>
      <c r="M28" s="61">
        <v>10</v>
      </c>
      <c r="N28" s="44"/>
    </row>
    <row r="29" ht="22.9" customHeight="1" spans="1:14">
      <c r="A29" s="15" t="s">
        <v>460</v>
      </c>
      <c r="B29" s="15" t="s">
        <v>464</v>
      </c>
      <c r="C29" s="61">
        <v>6.3</v>
      </c>
      <c r="D29" s="61">
        <v>6.3</v>
      </c>
      <c r="E29" s="61"/>
      <c r="F29" s="61"/>
      <c r="G29" s="61"/>
      <c r="H29" s="61"/>
      <c r="I29" s="61"/>
      <c r="J29" s="61"/>
      <c r="K29" s="61"/>
      <c r="L29" s="61"/>
      <c r="M29" s="61">
        <v>6.3</v>
      </c>
      <c r="N29" s="44"/>
    </row>
    <row r="30" ht="22.9" customHeight="1" spans="1:14">
      <c r="A30" s="15" t="s">
        <v>465</v>
      </c>
      <c r="B30" s="15" t="s">
        <v>455</v>
      </c>
      <c r="C30" s="61">
        <v>13.5</v>
      </c>
      <c r="D30" s="61">
        <v>13.5</v>
      </c>
      <c r="E30" s="61"/>
      <c r="F30" s="61"/>
      <c r="G30" s="61"/>
      <c r="H30" s="61"/>
      <c r="I30" s="61"/>
      <c r="J30" s="61"/>
      <c r="K30" s="61"/>
      <c r="L30" s="61"/>
      <c r="M30" s="61">
        <v>13.5</v>
      </c>
      <c r="N30" s="44"/>
    </row>
    <row r="31" ht="22.9" customHeight="1" spans="1:14">
      <c r="A31" s="15" t="s">
        <v>465</v>
      </c>
      <c r="B31" s="15" t="s">
        <v>456</v>
      </c>
      <c r="C31" s="61">
        <v>18</v>
      </c>
      <c r="D31" s="61">
        <v>18</v>
      </c>
      <c r="E31" s="61"/>
      <c r="F31" s="61"/>
      <c r="G31" s="61"/>
      <c r="H31" s="61"/>
      <c r="I31" s="61"/>
      <c r="J31" s="61"/>
      <c r="K31" s="61"/>
      <c r="L31" s="61"/>
      <c r="M31" s="61">
        <v>18</v>
      </c>
      <c r="N31" s="44"/>
    </row>
    <row r="32" ht="22.9" customHeight="1" spans="1:14">
      <c r="A32" s="15" t="s">
        <v>465</v>
      </c>
      <c r="B32" s="15" t="s">
        <v>466</v>
      </c>
      <c r="C32" s="61">
        <v>16.2</v>
      </c>
      <c r="D32" s="61">
        <v>16.2</v>
      </c>
      <c r="E32" s="61"/>
      <c r="F32" s="61"/>
      <c r="G32" s="61"/>
      <c r="H32" s="61"/>
      <c r="I32" s="61"/>
      <c r="J32" s="61"/>
      <c r="K32" s="61"/>
      <c r="L32" s="61"/>
      <c r="M32" s="61">
        <v>16.2</v>
      </c>
      <c r="N32" s="44"/>
    </row>
    <row r="33" ht="22.9" customHeight="1" spans="1:14">
      <c r="A33" s="15" t="s">
        <v>465</v>
      </c>
      <c r="B33" s="15" t="s">
        <v>467</v>
      </c>
      <c r="C33" s="61">
        <v>90</v>
      </c>
      <c r="D33" s="61">
        <v>90</v>
      </c>
      <c r="E33" s="61"/>
      <c r="F33" s="61"/>
      <c r="G33" s="61"/>
      <c r="H33" s="61"/>
      <c r="I33" s="61"/>
      <c r="J33" s="61"/>
      <c r="K33" s="61"/>
      <c r="L33" s="61"/>
      <c r="M33" s="61">
        <v>90</v>
      </c>
      <c r="N33" s="44"/>
    </row>
    <row r="34" ht="22.9" customHeight="1" spans="1:14">
      <c r="A34" s="15" t="s">
        <v>465</v>
      </c>
      <c r="B34" s="15" t="s">
        <v>468</v>
      </c>
      <c r="C34" s="61">
        <v>15</v>
      </c>
      <c r="D34" s="61">
        <v>15</v>
      </c>
      <c r="E34" s="61"/>
      <c r="F34" s="61"/>
      <c r="G34" s="61"/>
      <c r="H34" s="61"/>
      <c r="I34" s="61"/>
      <c r="J34" s="61"/>
      <c r="K34" s="61"/>
      <c r="L34" s="61"/>
      <c r="M34" s="61">
        <v>15</v>
      </c>
      <c r="N34" s="44"/>
    </row>
    <row r="35" ht="22.9" customHeight="1" spans="1:14">
      <c r="A35" s="15" t="s">
        <v>469</v>
      </c>
      <c r="B35" s="15" t="s">
        <v>470</v>
      </c>
      <c r="C35" s="61">
        <v>4.8</v>
      </c>
      <c r="D35" s="61">
        <v>4.8</v>
      </c>
      <c r="E35" s="61"/>
      <c r="F35" s="61"/>
      <c r="G35" s="61"/>
      <c r="H35" s="61"/>
      <c r="I35" s="61"/>
      <c r="J35" s="61"/>
      <c r="K35" s="61"/>
      <c r="L35" s="61"/>
      <c r="M35" s="61">
        <v>4.8</v>
      </c>
      <c r="N35" s="44"/>
    </row>
    <row r="36" ht="22.9" customHeight="1" spans="1:14">
      <c r="A36" s="15" t="s">
        <v>469</v>
      </c>
      <c r="B36" s="15" t="s">
        <v>471</v>
      </c>
      <c r="C36" s="61">
        <v>6.4</v>
      </c>
      <c r="D36" s="61">
        <v>6.4</v>
      </c>
      <c r="E36" s="61"/>
      <c r="F36" s="61"/>
      <c r="G36" s="61"/>
      <c r="H36" s="61"/>
      <c r="I36" s="61"/>
      <c r="J36" s="61"/>
      <c r="K36" s="61"/>
      <c r="L36" s="61"/>
      <c r="M36" s="61">
        <v>6.4</v>
      </c>
      <c r="N36" s="44"/>
    </row>
    <row r="37" ht="22.9" customHeight="1" spans="1:14">
      <c r="A37" s="15" t="s">
        <v>469</v>
      </c>
      <c r="B37" s="15" t="s">
        <v>457</v>
      </c>
      <c r="C37" s="61">
        <v>5.76</v>
      </c>
      <c r="D37" s="61">
        <v>5.76</v>
      </c>
      <c r="E37" s="61"/>
      <c r="F37" s="61"/>
      <c r="G37" s="61"/>
      <c r="H37" s="61"/>
      <c r="I37" s="61"/>
      <c r="J37" s="61"/>
      <c r="K37" s="61"/>
      <c r="L37" s="61"/>
      <c r="M37" s="61">
        <v>5.76</v>
      </c>
      <c r="N37" s="44"/>
    </row>
    <row r="38" ht="22.9" customHeight="1" spans="1:14">
      <c r="A38" s="15" t="s">
        <v>469</v>
      </c>
      <c r="B38" s="15" t="s">
        <v>472</v>
      </c>
      <c r="C38" s="61">
        <v>32</v>
      </c>
      <c r="D38" s="61">
        <v>32</v>
      </c>
      <c r="E38" s="61"/>
      <c r="F38" s="61"/>
      <c r="G38" s="61"/>
      <c r="H38" s="61"/>
      <c r="I38" s="61"/>
      <c r="J38" s="61"/>
      <c r="K38" s="61"/>
      <c r="L38" s="61"/>
      <c r="M38" s="61">
        <v>32</v>
      </c>
      <c r="N38" s="44"/>
    </row>
    <row r="39" ht="22.9" customHeight="1" spans="1:14">
      <c r="A39" s="15" t="s">
        <v>473</v>
      </c>
      <c r="B39" s="15" t="s">
        <v>455</v>
      </c>
      <c r="C39" s="61">
        <v>3.3</v>
      </c>
      <c r="D39" s="61">
        <v>3.3</v>
      </c>
      <c r="E39" s="61"/>
      <c r="F39" s="61"/>
      <c r="G39" s="61"/>
      <c r="H39" s="61"/>
      <c r="I39" s="61"/>
      <c r="J39" s="61"/>
      <c r="K39" s="61"/>
      <c r="L39" s="61"/>
      <c r="M39" s="61">
        <v>3.3</v>
      </c>
      <c r="N39" s="44"/>
    </row>
    <row r="40" ht="22.9" customHeight="1" spans="1:14">
      <c r="A40" s="15" t="s">
        <v>473</v>
      </c>
      <c r="B40" s="15" t="s">
        <v>456</v>
      </c>
      <c r="C40" s="61">
        <v>4.4</v>
      </c>
      <c r="D40" s="61">
        <v>4.4</v>
      </c>
      <c r="E40" s="61"/>
      <c r="F40" s="61"/>
      <c r="G40" s="61"/>
      <c r="H40" s="61"/>
      <c r="I40" s="61"/>
      <c r="J40" s="61"/>
      <c r="K40" s="61"/>
      <c r="L40" s="61"/>
      <c r="M40" s="61">
        <v>4.4</v>
      </c>
      <c r="N40" s="44"/>
    </row>
    <row r="41" ht="22.9" customHeight="1" spans="1:14">
      <c r="A41" s="15" t="s">
        <v>473</v>
      </c>
      <c r="B41" s="15" t="s">
        <v>457</v>
      </c>
      <c r="C41" s="61">
        <v>3.96</v>
      </c>
      <c r="D41" s="61">
        <v>3.96</v>
      </c>
      <c r="E41" s="61"/>
      <c r="F41" s="61"/>
      <c r="G41" s="61"/>
      <c r="H41" s="61"/>
      <c r="I41" s="61"/>
      <c r="J41" s="61"/>
      <c r="K41" s="61"/>
      <c r="L41" s="61"/>
      <c r="M41" s="61">
        <v>3.96</v>
      </c>
      <c r="N41" s="44"/>
    </row>
    <row r="42" ht="22.9" customHeight="1" spans="1:14">
      <c r="A42" s="15" t="s">
        <v>473</v>
      </c>
      <c r="B42" s="15" t="s">
        <v>458</v>
      </c>
      <c r="C42" s="61">
        <v>22</v>
      </c>
      <c r="D42" s="61">
        <v>22</v>
      </c>
      <c r="E42" s="61"/>
      <c r="F42" s="61"/>
      <c r="G42" s="61"/>
      <c r="H42" s="61"/>
      <c r="I42" s="61"/>
      <c r="J42" s="61"/>
      <c r="K42" s="61"/>
      <c r="L42" s="61"/>
      <c r="M42" s="61">
        <v>22</v>
      </c>
      <c r="N42" s="44"/>
    </row>
    <row r="43" ht="22.9" customHeight="1" spans="1:14">
      <c r="A43" s="15" t="s">
        <v>473</v>
      </c>
      <c r="B43" s="15" t="s">
        <v>474</v>
      </c>
      <c r="C43" s="61">
        <v>24.3</v>
      </c>
      <c r="D43" s="61">
        <v>24.3</v>
      </c>
      <c r="E43" s="61"/>
      <c r="F43" s="61"/>
      <c r="G43" s="61"/>
      <c r="H43" s="61"/>
      <c r="I43" s="61"/>
      <c r="J43" s="61"/>
      <c r="K43" s="61"/>
      <c r="L43" s="61"/>
      <c r="M43" s="61">
        <v>24.3</v>
      </c>
      <c r="N43" s="44"/>
    </row>
    <row r="44" ht="22.9" customHeight="1" spans="1:14">
      <c r="A44" s="15" t="s">
        <v>475</v>
      </c>
      <c r="B44" s="15" t="s">
        <v>476</v>
      </c>
      <c r="C44" s="61">
        <v>1.8</v>
      </c>
      <c r="D44" s="61">
        <v>1.8</v>
      </c>
      <c r="E44" s="61"/>
      <c r="F44" s="61"/>
      <c r="G44" s="61"/>
      <c r="H44" s="61"/>
      <c r="I44" s="61"/>
      <c r="J44" s="61"/>
      <c r="K44" s="61"/>
      <c r="L44" s="61"/>
      <c r="M44" s="61">
        <v>1.8</v>
      </c>
      <c r="N44" s="44"/>
    </row>
    <row r="45" ht="22.9" customHeight="1" spans="1:14">
      <c r="A45" s="15" t="s">
        <v>475</v>
      </c>
      <c r="B45" s="15" t="s">
        <v>477</v>
      </c>
      <c r="C45" s="61">
        <v>12</v>
      </c>
      <c r="D45" s="61">
        <v>12</v>
      </c>
      <c r="E45" s="61"/>
      <c r="F45" s="61"/>
      <c r="G45" s="61"/>
      <c r="H45" s="61"/>
      <c r="I45" s="61"/>
      <c r="J45" s="61"/>
      <c r="K45" s="61"/>
      <c r="L45" s="61"/>
      <c r="M45" s="61">
        <v>12</v>
      </c>
      <c r="N45" s="44"/>
    </row>
    <row r="46" ht="22.9" customHeight="1" spans="1:14">
      <c r="A46" s="15" t="s">
        <v>475</v>
      </c>
      <c r="B46" s="15" t="s">
        <v>466</v>
      </c>
      <c r="C46" s="61">
        <v>2.16</v>
      </c>
      <c r="D46" s="61">
        <v>2.16</v>
      </c>
      <c r="E46" s="61"/>
      <c r="F46" s="61"/>
      <c r="G46" s="61"/>
      <c r="H46" s="61"/>
      <c r="I46" s="61"/>
      <c r="J46" s="61"/>
      <c r="K46" s="61"/>
      <c r="L46" s="61"/>
      <c r="M46" s="61">
        <v>2.16</v>
      </c>
      <c r="N46" s="44"/>
    </row>
    <row r="47" ht="22.9" customHeight="1" spans="1:14">
      <c r="A47" s="15" t="s">
        <v>475</v>
      </c>
      <c r="B47" s="15" t="s">
        <v>478</v>
      </c>
      <c r="C47" s="61">
        <v>2.4</v>
      </c>
      <c r="D47" s="61">
        <v>2.4</v>
      </c>
      <c r="E47" s="61"/>
      <c r="F47" s="61"/>
      <c r="G47" s="61"/>
      <c r="H47" s="61"/>
      <c r="I47" s="61"/>
      <c r="J47" s="61"/>
      <c r="K47" s="61"/>
      <c r="L47" s="61"/>
      <c r="M47" s="61">
        <v>2.4</v>
      </c>
      <c r="N47" s="44"/>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3"/>
  <sheetViews>
    <sheetView workbookViewId="0">
      <pane ySplit="5" topLeftCell="A6" activePane="bottomLeft" state="frozen"/>
      <selection/>
      <selection pane="bottomLeft" activeCell="A1" sqref="A1"/>
    </sheetView>
  </sheetViews>
  <sheetFormatPr defaultColWidth="10" defaultRowHeight="13.5"/>
  <cols>
    <col min="1" max="1" width="6.75" style="20" customWidth="1"/>
    <col min="2" max="2" width="15.125" style="20" customWidth="1"/>
    <col min="3" max="3" width="8.5" style="20" customWidth="1"/>
    <col min="4" max="4" width="12.25" style="20" customWidth="1"/>
    <col min="5" max="5" width="8.375" style="20" customWidth="1"/>
    <col min="6" max="6" width="8.5" style="20" customWidth="1"/>
    <col min="7" max="7" width="12" style="20" customWidth="1"/>
    <col min="8" max="8" width="21.625" style="20" customWidth="1"/>
    <col min="9" max="9" width="11.125" style="20" customWidth="1"/>
    <col min="10" max="10" width="11.5" style="20" customWidth="1"/>
    <col min="11" max="11" width="9.25" style="20" customWidth="1"/>
    <col min="12" max="12" width="9.75" style="20" customWidth="1"/>
    <col min="13" max="13" width="15.25" style="20" customWidth="1"/>
    <col min="14" max="18" width="9.75" style="20" customWidth="1"/>
    <col min="19" max="16384" width="10" style="20"/>
  </cols>
  <sheetData>
    <row r="1" ht="14.25" customHeight="1" spans="1:13">
      <c r="A1" s="21"/>
      <c r="B1" s="21"/>
      <c r="C1" s="21"/>
      <c r="D1" s="21"/>
      <c r="E1" s="21"/>
      <c r="F1" s="21"/>
      <c r="G1" s="21"/>
      <c r="H1" s="21"/>
      <c r="I1" s="21"/>
      <c r="J1" s="21"/>
      <c r="K1" s="21"/>
      <c r="L1" s="45" t="s">
        <v>479</v>
      </c>
      <c r="M1" s="45"/>
    </row>
    <row r="2" ht="33.2" customHeight="1" spans="1:13">
      <c r="A2" s="21"/>
      <c r="B2" s="21"/>
      <c r="C2" s="47" t="s">
        <v>28</v>
      </c>
      <c r="D2" s="47"/>
      <c r="E2" s="47"/>
      <c r="F2" s="47"/>
      <c r="G2" s="47"/>
      <c r="H2" s="47"/>
      <c r="I2" s="47"/>
      <c r="J2" s="47"/>
      <c r="K2" s="47"/>
      <c r="L2" s="47"/>
      <c r="M2" s="47"/>
    </row>
    <row r="3" ht="18.75" customHeight="1" spans="1:13">
      <c r="A3" s="48" t="s">
        <v>32</v>
      </c>
      <c r="B3" s="48"/>
      <c r="C3" s="48"/>
      <c r="D3" s="48"/>
      <c r="E3" s="48"/>
      <c r="F3" s="48"/>
      <c r="G3" s="48"/>
      <c r="H3" s="48"/>
      <c r="I3" s="48"/>
      <c r="J3" s="48"/>
      <c r="K3" s="48"/>
      <c r="L3" s="46" t="s">
        <v>33</v>
      </c>
      <c r="M3" s="46"/>
    </row>
    <row r="4" ht="29.45" customHeight="1" spans="1:13">
      <c r="A4" s="49" t="s">
        <v>243</v>
      </c>
      <c r="B4" s="49" t="s">
        <v>480</v>
      </c>
      <c r="C4" s="49" t="s">
        <v>481</v>
      </c>
      <c r="D4" s="49" t="s">
        <v>482</v>
      </c>
      <c r="E4" s="49" t="s">
        <v>483</v>
      </c>
      <c r="F4" s="49"/>
      <c r="G4" s="49"/>
      <c r="H4" s="49"/>
      <c r="I4" s="49"/>
      <c r="J4" s="49"/>
      <c r="K4" s="49"/>
      <c r="L4" s="49"/>
      <c r="M4" s="49"/>
    </row>
    <row r="5" ht="31.7" customHeight="1" spans="1:13">
      <c r="A5" s="49"/>
      <c r="B5" s="49"/>
      <c r="C5" s="49"/>
      <c r="D5" s="49"/>
      <c r="E5" s="49" t="s">
        <v>484</v>
      </c>
      <c r="F5" s="49" t="s">
        <v>485</v>
      </c>
      <c r="G5" s="49" t="s">
        <v>486</v>
      </c>
      <c r="H5" s="49" t="s">
        <v>487</v>
      </c>
      <c r="I5" s="49" t="s">
        <v>488</v>
      </c>
      <c r="J5" s="49" t="s">
        <v>489</v>
      </c>
      <c r="K5" s="49" t="s">
        <v>490</v>
      </c>
      <c r="L5" s="49" t="s">
        <v>491</v>
      </c>
      <c r="M5" s="49" t="s">
        <v>492</v>
      </c>
    </row>
    <row r="6" ht="24.95" customHeight="1" spans="1:13">
      <c r="A6" s="50" t="s">
        <v>493</v>
      </c>
      <c r="B6" s="50" t="s">
        <v>494</v>
      </c>
      <c r="C6" s="51">
        <v>1125.16</v>
      </c>
      <c r="D6" s="52"/>
      <c r="E6" s="52"/>
      <c r="F6" s="52"/>
      <c r="G6" s="52"/>
      <c r="H6" s="52"/>
      <c r="I6" s="52"/>
      <c r="J6" s="52"/>
      <c r="K6" s="52"/>
      <c r="L6" s="52"/>
      <c r="M6" s="52"/>
    </row>
    <row r="7" ht="37.7" customHeight="1" spans="1:13">
      <c r="A7" s="25" t="s">
        <v>156</v>
      </c>
      <c r="B7" s="25" t="s">
        <v>495</v>
      </c>
      <c r="C7" s="26">
        <v>103.8</v>
      </c>
      <c r="D7" s="25" t="s">
        <v>496</v>
      </c>
      <c r="E7" s="52" t="s">
        <v>497</v>
      </c>
      <c r="F7" s="25" t="s">
        <v>498</v>
      </c>
      <c r="G7" s="25" t="s">
        <v>499</v>
      </c>
      <c r="H7" s="25" t="s">
        <v>500</v>
      </c>
      <c r="I7" s="25" t="s">
        <v>501</v>
      </c>
      <c r="J7" s="25" t="s">
        <v>502</v>
      </c>
      <c r="K7" s="25" t="s">
        <v>503</v>
      </c>
      <c r="L7" s="25" t="s">
        <v>504</v>
      </c>
      <c r="M7" s="25"/>
    </row>
    <row r="8" ht="37.7" customHeight="1" spans="1:13">
      <c r="A8" s="25"/>
      <c r="B8" s="25"/>
      <c r="C8" s="26"/>
      <c r="D8" s="25"/>
      <c r="E8" s="52"/>
      <c r="F8" s="25" t="s">
        <v>505</v>
      </c>
      <c r="G8" s="25" t="s">
        <v>506</v>
      </c>
      <c r="H8" s="25" t="s">
        <v>507</v>
      </c>
      <c r="I8" s="25" t="s">
        <v>508</v>
      </c>
      <c r="J8" s="25" t="s">
        <v>502</v>
      </c>
      <c r="K8" s="25" t="s">
        <v>507</v>
      </c>
      <c r="L8" s="25" t="s">
        <v>509</v>
      </c>
      <c r="M8" s="25"/>
    </row>
    <row r="9" ht="37.7" customHeight="1" spans="1:13">
      <c r="A9" s="25"/>
      <c r="B9" s="25"/>
      <c r="C9" s="26"/>
      <c r="D9" s="25"/>
      <c r="E9" s="52"/>
      <c r="F9" s="25" t="s">
        <v>510</v>
      </c>
      <c r="G9" s="25" t="s">
        <v>511</v>
      </c>
      <c r="H9" s="25" t="s">
        <v>507</v>
      </c>
      <c r="I9" s="25" t="s">
        <v>508</v>
      </c>
      <c r="J9" s="25" t="s">
        <v>502</v>
      </c>
      <c r="K9" s="25" t="s">
        <v>507</v>
      </c>
      <c r="L9" s="25" t="s">
        <v>509</v>
      </c>
      <c r="M9" s="25"/>
    </row>
    <row r="10" ht="37.7" customHeight="1" spans="1:13">
      <c r="A10" s="25"/>
      <c r="B10" s="25"/>
      <c r="C10" s="26"/>
      <c r="D10" s="25"/>
      <c r="E10" s="52"/>
      <c r="F10" s="25" t="s">
        <v>512</v>
      </c>
      <c r="G10" s="25" t="s">
        <v>513</v>
      </c>
      <c r="H10" s="25" t="s">
        <v>514</v>
      </c>
      <c r="I10" s="25" t="s">
        <v>515</v>
      </c>
      <c r="J10" s="25" t="s">
        <v>502</v>
      </c>
      <c r="K10" s="25" t="s">
        <v>516</v>
      </c>
      <c r="L10" s="25" t="s">
        <v>504</v>
      </c>
      <c r="M10" s="25"/>
    </row>
    <row r="11" ht="37.7" customHeight="1" spans="1:13">
      <c r="A11" s="25"/>
      <c r="B11" s="25"/>
      <c r="C11" s="26"/>
      <c r="D11" s="25"/>
      <c r="E11" s="52"/>
      <c r="F11" s="25" t="s">
        <v>517</v>
      </c>
      <c r="G11" s="25" t="s">
        <v>518</v>
      </c>
      <c r="H11" s="25" t="s">
        <v>519</v>
      </c>
      <c r="I11" s="25" t="s">
        <v>519</v>
      </c>
      <c r="J11" s="25" t="s">
        <v>502</v>
      </c>
      <c r="K11" s="25" t="s">
        <v>520</v>
      </c>
      <c r="L11" s="25" t="s">
        <v>504</v>
      </c>
      <c r="M11" s="25"/>
    </row>
    <row r="12" ht="37.7" customHeight="1" spans="1:13">
      <c r="A12" s="25"/>
      <c r="B12" s="25"/>
      <c r="C12" s="26"/>
      <c r="D12" s="25"/>
      <c r="E12" s="52"/>
      <c r="F12" s="25" t="s">
        <v>521</v>
      </c>
      <c r="G12" s="25" t="s">
        <v>522</v>
      </c>
      <c r="H12" s="25" t="s">
        <v>523</v>
      </c>
      <c r="I12" s="25" t="s">
        <v>524</v>
      </c>
      <c r="J12" s="25" t="s">
        <v>502</v>
      </c>
      <c r="K12" s="25" t="s">
        <v>525</v>
      </c>
      <c r="L12" s="25" t="s">
        <v>509</v>
      </c>
      <c r="M12" s="25"/>
    </row>
    <row r="13" ht="37.7" customHeight="1" spans="1:13">
      <c r="A13" s="25"/>
      <c r="B13" s="25"/>
      <c r="C13" s="26"/>
      <c r="D13" s="25"/>
      <c r="E13" s="52" t="s">
        <v>526</v>
      </c>
      <c r="F13" s="25" t="s">
        <v>527</v>
      </c>
      <c r="G13" s="25" t="s">
        <v>528</v>
      </c>
      <c r="H13" s="25" t="s">
        <v>529</v>
      </c>
      <c r="I13" s="25" t="s">
        <v>530</v>
      </c>
      <c r="J13" s="25" t="s">
        <v>502</v>
      </c>
      <c r="K13" s="25" t="s">
        <v>507</v>
      </c>
      <c r="L13" s="25" t="s">
        <v>509</v>
      </c>
      <c r="M13" s="25"/>
    </row>
    <row r="14" ht="37.7" customHeight="1" spans="1:13">
      <c r="A14" s="25"/>
      <c r="B14" s="25"/>
      <c r="C14" s="26"/>
      <c r="D14" s="25"/>
      <c r="E14" s="52"/>
      <c r="F14" s="25" t="s">
        <v>531</v>
      </c>
      <c r="G14" s="25" t="s">
        <v>532</v>
      </c>
      <c r="H14" s="25" t="s">
        <v>533</v>
      </c>
      <c r="I14" s="25" t="s">
        <v>534</v>
      </c>
      <c r="J14" s="25" t="s">
        <v>502</v>
      </c>
      <c r="K14" s="25" t="s">
        <v>507</v>
      </c>
      <c r="L14" s="25" t="s">
        <v>509</v>
      </c>
      <c r="M14" s="25"/>
    </row>
    <row r="15" ht="37.7" customHeight="1" spans="1:13">
      <c r="A15" s="25"/>
      <c r="B15" s="25"/>
      <c r="C15" s="26"/>
      <c r="D15" s="25"/>
      <c r="E15" s="52"/>
      <c r="F15" s="25" t="s">
        <v>535</v>
      </c>
      <c r="G15" s="25" t="s">
        <v>536</v>
      </c>
      <c r="H15" s="25" t="s">
        <v>537</v>
      </c>
      <c r="I15" s="25" t="s">
        <v>538</v>
      </c>
      <c r="J15" s="25" t="s">
        <v>502</v>
      </c>
      <c r="K15" s="25" t="s">
        <v>507</v>
      </c>
      <c r="L15" s="25" t="s">
        <v>509</v>
      </c>
      <c r="M15" s="25"/>
    </row>
    <row r="16" ht="37.7" customHeight="1" spans="1:13">
      <c r="A16" s="25"/>
      <c r="B16" s="25"/>
      <c r="C16" s="26"/>
      <c r="D16" s="25"/>
      <c r="E16" s="52" t="s">
        <v>539</v>
      </c>
      <c r="F16" s="25" t="s">
        <v>540</v>
      </c>
      <c r="G16" s="25" t="s">
        <v>541</v>
      </c>
      <c r="H16" s="25" t="s">
        <v>542</v>
      </c>
      <c r="I16" s="25" t="s">
        <v>543</v>
      </c>
      <c r="J16" s="25" t="s">
        <v>502</v>
      </c>
      <c r="K16" s="25" t="s">
        <v>525</v>
      </c>
      <c r="L16" s="25" t="s">
        <v>504</v>
      </c>
      <c r="M16" s="25"/>
    </row>
    <row r="17" ht="37.7" customHeight="1" spans="1:13">
      <c r="A17" s="25" t="s">
        <v>156</v>
      </c>
      <c r="B17" s="25" t="s">
        <v>544</v>
      </c>
      <c r="C17" s="26">
        <v>138.4</v>
      </c>
      <c r="D17" s="25" t="s">
        <v>545</v>
      </c>
      <c r="E17" s="52" t="s">
        <v>539</v>
      </c>
      <c r="F17" s="25" t="s">
        <v>540</v>
      </c>
      <c r="G17" s="25" t="s">
        <v>541</v>
      </c>
      <c r="H17" s="25" t="s">
        <v>542</v>
      </c>
      <c r="I17" s="25" t="s">
        <v>543</v>
      </c>
      <c r="J17" s="25" t="s">
        <v>502</v>
      </c>
      <c r="K17" s="25" t="s">
        <v>525</v>
      </c>
      <c r="L17" s="25" t="s">
        <v>504</v>
      </c>
      <c r="M17" s="25"/>
    </row>
    <row r="18" ht="37.7" customHeight="1" spans="1:13">
      <c r="A18" s="25"/>
      <c r="B18" s="25"/>
      <c r="C18" s="26"/>
      <c r="D18" s="25"/>
      <c r="E18" s="52" t="s">
        <v>497</v>
      </c>
      <c r="F18" s="25" t="s">
        <v>498</v>
      </c>
      <c r="G18" s="25" t="s">
        <v>499</v>
      </c>
      <c r="H18" s="25" t="s">
        <v>546</v>
      </c>
      <c r="I18" s="25" t="s">
        <v>501</v>
      </c>
      <c r="J18" s="25" t="s">
        <v>502</v>
      </c>
      <c r="K18" s="25" t="s">
        <v>503</v>
      </c>
      <c r="L18" s="25" t="s">
        <v>504</v>
      </c>
      <c r="M18" s="25"/>
    </row>
    <row r="19" ht="37.7" customHeight="1" spans="1:13">
      <c r="A19" s="25"/>
      <c r="B19" s="25"/>
      <c r="C19" s="26"/>
      <c r="D19" s="25"/>
      <c r="E19" s="52"/>
      <c r="F19" s="25" t="s">
        <v>505</v>
      </c>
      <c r="G19" s="25" t="s">
        <v>506</v>
      </c>
      <c r="H19" s="25" t="s">
        <v>507</v>
      </c>
      <c r="I19" s="25" t="s">
        <v>508</v>
      </c>
      <c r="J19" s="25" t="s">
        <v>502</v>
      </c>
      <c r="K19" s="25" t="s">
        <v>507</v>
      </c>
      <c r="L19" s="25" t="s">
        <v>509</v>
      </c>
      <c r="M19" s="25"/>
    </row>
    <row r="20" ht="37.7" customHeight="1" spans="1:13">
      <c r="A20" s="25"/>
      <c r="B20" s="25"/>
      <c r="C20" s="26"/>
      <c r="D20" s="25"/>
      <c r="E20" s="52"/>
      <c r="F20" s="25" t="s">
        <v>510</v>
      </c>
      <c r="G20" s="25" t="s">
        <v>511</v>
      </c>
      <c r="H20" s="25" t="s">
        <v>507</v>
      </c>
      <c r="I20" s="25" t="s">
        <v>508</v>
      </c>
      <c r="J20" s="25" t="s">
        <v>502</v>
      </c>
      <c r="K20" s="25" t="s">
        <v>507</v>
      </c>
      <c r="L20" s="25" t="s">
        <v>509</v>
      </c>
      <c r="M20" s="25"/>
    </row>
    <row r="21" ht="37.7" customHeight="1" spans="1:13">
      <c r="A21" s="25"/>
      <c r="B21" s="25"/>
      <c r="C21" s="26"/>
      <c r="D21" s="25"/>
      <c r="E21" s="52"/>
      <c r="F21" s="25" t="s">
        <v>512</v>
      </c>
      <c r="G21" s="25" t="s">
        <v>513</v>
      </c>
      <c r="H21" s="25" t="s">
        <v>514</v>
      </c>
      <c r="I21" s="25" t="s">
        <v>515</v>
      </c>
      <c r="J21" s="25" t="s">
        <v>502</v>
      </c>
      <c r="K21" s="25" t="s">
        <v>516</v>
      </c>
      <c r="L21" s="25" t="s">
        <v>504</v>
      </c>
      <c r="M21" s="25"/>
    </row>
    <row r="22" ht="37.7" customHeight="1" spans="1:13">
      <c r="A22" s="25"/>
      <c r="B22" s="25"/>
      <c r="C22" s="26"/>
      <c r="D22" s="25"/>
      <c r="E22" s="52"/>
      <c r="F22" s="25" t="s">
        <v>521</v>
      </c>
      <c r="G22" s="25" t="s">
        <v>522</v>
      </c>
      <c r="H22" s="25" t="s">
        <v>523</v>
      </c>
      <c r="I22" s="25" t="s">
        <v>524</v>
      </c>
      <c r="J22" s="25" t="s">
        <v>502</v>
      </c>
      <c r="K22" s="25" t="s">
        <v>525</v>
      </c>
      <c r="L22" s="25" t="s">
        <v>509</v>
      </c>
      <c r="M22" s="25"/>
    </row>
    <row r="23" ht="37.7" customHeight="1" spans="1:13">
      <c r="A23" s="25"/>
      <c r="B23" s="25"/>
      <c r="C23" s="26"/>
      <c r="D23" s="25"/>
      <c r="E23" s="52"/>
      <c r="F23" s="25" t="s">
        <v>517</v>
      </c>
      <c r="G23" s="25" t="s">
        <v>518</v>
      </c>
      <c r="H23" s="25" t="s">
        <v>519</v>
      </c>
      <c r="I23" s="25" t="s">
        <v>519</v>
      </c>
      <c r="J23" s="25" t="s">
        <v>502</v>
      </c>
      <c r="K23" s="25" t="s">
        <v>520</v>
      </c>
      <c r="L23" s="25" t="s">
        <v>504</v>
      </c>
      <c r="M23" s="25"/>
    </row>
    <row r="24" ht="37.7" customHeight="1" spans="1:13">
      <c r="A24" s="25"/>
      <c r="B24" s="25"/>
      <c r="C24" s="26"/>
      <c r="D24" s="25"/>
      <c r="E24" s="52" t="s">
        <v>526</v>
      </c>
      <c r="F24" s="25" t="s">
        <v>531</v>
      </c>
      <c r="G24" s="25" t="s">
        <v>532</v>
      </c>
      <c r="H24" s="25" t="s">
        <v>533</v>
      </c>
      <c r="I24" s="25" t="s">
        <v>534</v>
      </c>
      <c r="J24" s="25" t="s">
        <v>502</v>
      </c>
      <c r="K24" s="25" t="s">
        <v>507</v>
      </c>
      <c r="L24" s="25" t="s">
        <v>509</v>
      </c>
      <c r="M24" s="25"/>
    </row>
    <row r="25" ht="37.7" customHeight="1" spans="1:13">
      <c r="A25" s="25"/>
      <c r="B25" s="25"/>
      <c r="C25" s="26"/>
      <c r="D25" s="25"/>
      <c r="E25" s="52"/>
      <c r="F25" s="25" t="s">
        <v>527</v>
      </c>
      <c r="G25" s="25" t="s">
        <v>528</v>
      </c>
      <c r="H25" s="25" t="s">
        <v>529</v>
      </c>
      <c r="I25" s="25" t="s">
        <v>530</v>
      </c>
      <c r="J25" s="25" t="s">
        <v>502</v>
      </c>
      <c r="K25" s="25" t="s">
        <v>507</v>
      </c>
      <c r="L25" s="25" t="s">
        <v>509</v>
      </c>
      <c r="M25" s="25"/>
    </row>
    <row r="26" ht="37.7" customHeight="1" spans="1:13">
      <c r="A26" s="25"/>
      <c r="B26" s="25"/>
      <c r="C26" s="26"/>
      <c r="D26" s="25"/>
      <c r="E26" s="52"/>
      <c r="F26" s="25" t="s">
        <v>535</v>
      </c>
      <c r="G26" s="25" t="s">
        <v>536</v>
      </c>
      <c r="H26" s="25" t="s">
        <v>537</v>
      </c>
      <c r="I26" s="25" t="s">
        <v>538</v>
      </c>
      <c r="J26" s="25" t="s">
        <v>502</v>
      </c>
      <c r="K26" s="25" t="s">
        <v>507</v>
      </c>
      <c r="L26" s="25" t="s">
        <v>509</v>
      </c>
      <c r="M26" s="25"/>
    </row>
    <row r="27" ht="37.7" customHeight="1" spans="1:13">
      <c r="A27" s="25" t="s">
        <v>156</v>
      </c>
      <c r="B27" s="25" t="s">
        <v>547</v>
      </c>
      <c r="C27" s="26">
        <v>13.5</v>
      </c>
      <c r="D27" s="25" t="s">
        <v>548</v>
      </c>
      <c r="E27" s="52" t="s">
        <v>497</v>
      </c>
      <c r="F27" s="25" t="s">
        <v>512</v>
      </c>
      <c r="G27" s="25" t="s">
        <v>549</v>
      </c>
      <c r="H27" s="25" t="s">
        <v>550</v>
      </c>
      <c r="I27" s="25" t="s">
        <v>550</v>
      </c>
      <c r="J27" s="25" t="s">
        <v>502</v>
      </c>
      <c r="K27" s="25" t="s">
        <v>525</v>
      </c>
      <c r="L27" s="25" t="s">
        <v>504</v>
      </c>
      <c r="M27" s="25"/>
    </row>
    <row r="28" ht="37.7" customHeight="1" spans="1:13">
      <c r="A28" s="25"/>
      <c r="B28" s="25"/>
      <c r="C28" s="26"/>
      <c r="D28" s="25"/>
      <c r="E28" s="52"/>
      <c r="F28" s="25"/>
      <c r="G28" s="25" t="s">
        <v>551</v>
      </c>
      <c r="H28" s="25" t="s">
        <v>552</v>
      </c>
      <c r="I28" s="25" t="s">
        <v>552</v>
      </c>
      <c r="J28" s="25" t="s">
        <v>502</v>
      </c>
      <c r="K28" s="25" t="s">
        <v>525</v>
      </c>
      <c r="L28" s="25" t="s">
        <v>504</v>
      </c>
      <c r="M28" s="25"/>
    </row>
    <row r="29" ht="37.7" customHeight="1" spans="1:13">
      <c r="A29" s="25"/>
      <c r="B29" s="25"/>
      <c r="C29" s="26"/>
      <c r="D29" s="25"/>
      <c r="E29" s="52"/>
      <c r="F29" s="25" t="s">
        <v>517</v>
      </c>
      <c r="G29" s="25" t="s">
        <v>553</v>
      </c>
      <c r="H29" s="25" t="s">
        <v>554</v>
      </c>
      <c r="I29" s="25" t="s">
        <v>554</v>
      </c>
      <c r="J29" s="25" t="s">
        <v>502</v>
      </c>
      <c r="K29" s="25" t="s">
        <v>555</v>
      </c>
      <c r="L29" s="25" t="s">
        <v>504</v>
      </c>
      <c r="M29" s="25"/>
    </row>
    <row r="30" ht="37.7" customHeight="1" spans="1:13">
      <c r="A30" s="25"/>
      <c r="B30" s="25"/>
      <c r="C30" s="26"/>
      <c r="D30" s="25"/>
      <c r="E30" s="52"/>
      <c r="F30" s="25" t="s">
        <v>498</v>
      </c>
      <c r="G30" s="25" t="s">
        <v>556</v>
      </c>
      <c r="H30" s="25" t="s">
        <v>557</v>
      </c>
      <c r="I30" s="25" t="s">
        <v>557</v>
      </c>
      <c r="J30" s="25" t="s">
        <v>502</v>
      </c>
      <c r="K30" s="25" t="s">
        <v>558</v>
      </c>
      <c r="L30" s="25" t="s">
        <v>504</v>
      </c>
      <c r="M30" s="25"/>
    </row>
    <row r="31" ht="37.7" customHeight="1" spans="1:13">
      <c r="A31" s="25"/>
      <c r="B31" s="25"/>
      <c r="C31" s="26"/>
      <c r="D31" s="25"/>
      <c r="E31" s="52"/>
      <c r="F31" s="25" t="s">
        <v>505</v>
      </c>
      <c r="G31" s="25" t="s">
        <v>506</v>
      </c>
      <c r="H31" s="25" t="s">
        <v>507</v>
      </c>
      <c r="I31" s="25" t="s">
        <v>508</v>
      </c>
      <c r="J31" s="25" t="s">
        <v>502</v>
      </c>
      <c r="K31" s="25" t="s">
        <v>507</v>
      </c>
      <c r="L31" s="25" t="s">
        <v>509</v>
      </c>
      <c r="M31" s="25"/>
    </row>
    <row r="32" ht="37.7" customHeight="1" spans="1:13">
      <c r="A32" s="25"/>
      <c r="B32" s="25"/>
      <c r="C32" s="26"/>
      <c r="D32" s="25"/>
      <c r="E32" s="52"/>
      <c r="F32" s="25" t="s">
        <v>510</v>
      </c>
      <c r="G32" s="25" t="s">
        <v>559</v>
      </c>
      <c r="H32" s="25" t="s">
        <v>507</v>
      </c>
      <c r="I32" s="25" t="s">
        <v>508</v>
      </c>
      <c r="J32" s="25" t="s">
        <v>502</v>
      </c>
      <c r="K32" s="25" t="s">
        <v>507</v>
      </c>
      <c r="L32" s="25" t="s">
        <v>509</v>
      </c>
      <c r="M32" s="25"/>
    </row>
    <row r="33" ht="37.7" customHeight="1" spans="1:13">
      <c r="A33" s="25"/>
      <c r="B33" s="25"/>
      <c r="C33" s="26"/>
      <c r="D33" s="25"/>
      <c r="E33" s="52"/>
      <c r="F33" s="25" t="s">
        <v>521</v>
      </c>
      <c r="G33" s="25" t="s">
        <v>560</v>
      </c>
      <c r="H33" s="25" t="s">
        <v>561</v>
      </c>
      <c r="I33" s="25" t="s">
        <v>561</v>
      </c>
      <c r="J33" s="25" t="s">
        <v>502</v>
      </c>
      <c r="K33" s="25" t="s">
        <v>525</v>
      </c>
      <c r="L33" s="25" t="s">
        <v>504</v>
      </c>
      <c r="M33" s="25"/>
    </row>
    <row r="34" ht="37.7" customHeight="1" spans="1:13">
      <c r="A34" s="25"/>
      <c r="B34" s="25"/>
      <c r="C34" s="26"/>
      <c r="D34" s="25"/>
      <c r="E34" s="52" t="s">
        <v>526</v>
      </c>
      <c r="F34" s="25" t="s">
        <v>527</v>
      </c>
      <c r="G34" s="25" t="s">
        <v>562</v>
      </c>
      <c r="H34" s="25" t="s">
        <v>563</v>
      </c>
      <c r="I34" s="25" t="s">
        <v>563</v>
      </c>
      <c r="J34" s="25" t="s">
        <v>502</v>
      </c>
      <c r="K34" s="25" t="s">
        <v>564</v>
      </c>
      <c r="L34" s="25" t="s">
        <v>504</v>
      </c>
      <c r="M34" s="25"/>
    </row>
    <row r="35" ht="37.7" customHeight="1" spans="1:13">
      <c r="A35" s="25"/>
      <c r="B35" s="25"/>
      <c r="C35" s="26"/>
      <c r="D35" s="25"/>
      <c r="E35" s="52"/>
      <c r="F35" s="25" t="s">
        <v>535</v>
      </c>
      <c r="G35" s="25" t="s">
        <v>565</v>
      </c>
      <c r="H35" s="25" t="s">
        <v>566</v>
      </c>
      <c r="I35" s="25" t="s">
        <v>566</v>
      </c>
      <c r="J35" s="25" t="s">
        <v>502</v>
      </c>
      <c r="K35" s="25" t="s">
        <v>564</v>
      </c>
      <c r="L35" s="25" t="s">
        <v>504</v>
      </c>
      <c r="M35" s="25"/>
    </row>
    <row r="36" ht="37.7" customHeight="1" spans="1:13">
      <c r="A36" s="25"/>
      <c r="B36" s="25"/>
      <c r="C36" s="26"/>
      <c r="D36" s="25"/>
      <c r="E36" s="52"/>
      <c r="F36" s="25" t="s">
        <v>531</v>
      </c>
      <c r="G36" s="25" t="s">
        <v>567</v>
      </c>
      <c r="H36" s="25" t="s">
        <v>568</v>
      </c>
      <c r="I36" s="25" t="s">
        <v>568</v>
      </c>
      <c r="J36" s="25" t="s">
        <v>502</v>
      </c>
      <c r="K36" s="25" t="s">
        <v>525</v>
      </c>
      <c r="L36" s="25" t="s">
        <v>504</v>
      </c>
      <c r="M36" s="25"/>
    </row>
    <row r="37" ht="37.7" customHeight="1" spans="1:13">
      <c r="A37" s="25"/>
      <c r="B37" s="25"/>
      <c r="C37" s="26"/>
      <c r="D37" s="25"/>
      <c r="E37" s="52" t="s">
        <v>539</v>
      </c>
      <c r="F37" s="25" t="s">
        <v>540</v>
      </c>
      <c r="G37" s="25" t="s">
        <v>569</v>
      </c>
      <c r="H37" s="25" t="s">
        <v>570</v>
      </c>
      <c r="I37" s="25" t="s">
        <v>570</v>
      </c>
      <c r="J37" s="25" t="s">
        <v>502</v>
      </c>
      <c r="K37" s="25" t="s">
        <v>525</v>
      </c>
      <c r="L37" s="25" t="s">
        <v>504</v>
      </c>
      <c r="M37" s="25"/>
    </row>
    <row r="38" ht="37.7" customHeight="1" spans="1:13">
      <c r="A38" s="25" t="s">
        <v>156</v>
      </c>
      <c r="B38" s="25" t="s">
        <v>571</v>
      </c>
      <c r="C38" s="26">
        <v>20.7</v>
      </c>
      <c r="D38" s="25" t="s">
        <v>572</v>
      </c>
      <c r="E38" s="52" t="s">
        <v>539</v>
      </c>
      <c r="F38" s="25" t="s">
        <v>540</v>
      </c>
      <c r="G38" s="25" t="s">
        <v>573</v>
      </c>
      <c r="H38" s="25" t="s">
        <v>570</v>
      </c>
      <c r="I38" s="25" t="s">
        <v>570</v>
      </c>
      <c r="J38" s="25" t="s">
        <v>502</v>
      </c>
      <c r="K38" s="25" t="s">
        <v>525</v>
      </c>
      <c r="L38" s="25" t="s">
        <v>504</v>
      </c>
      <c r="M38" s="25"/>
    </row>
    <row r="39" ht="37.7" customHeight="1" spans="1:13">
      <c r="A39" s="25"/>
      <c r="B39" s="25"/>
      <c r="C39" s="26"/>
      <c r="D39" s="25"/>
      <c r="E39" s="52" t="s">
        <v>497</v>
      </c>
      <c r="F39" s="25" t="s">
        <v>498</v>
      </c>
      <c r="G39" s="25" t="s">
        <v>556</v>
      </c>
      <c r="H39" s="25" t="s">
        <v>574</v>
      </c>
      <c r="I39" s="25" t="s">
        <v>557</v>
      </c>
      <c r="J39" s="25" t="s">
        <v>502</v>
      </c>
      <c r="K39" s="25" t="s">
        <v>558</v>
      </c>
      <c r="L39" s="25" t="s">
        <v>504</v>
      </c>
      <c r="M39" s="25"/>
    </row>
    <row r="40" ht="37.7" customHeight="1" spans="1:13">
      <c r="A40" s="25"/>
      <c r="B40" s="25"/>
      <c r="C40" s="26"/>
      <c r="D40" s="25"/>
      <c r="E40" s="52"/>
      <c r="F40" s="25" t="s">
        <v>505</v>
      </c>
      <c r="G40" s="25" t="s">
        <v>506</v>
      </c>
      <c r="H40" s="25" t="s">
        <v>507</v>
      </c>
      <c r="I40" s="25" t="s">
        <v>508</v>
      </c>
      <c r="J40" s="25" t="s">
        <v>502</v>
      </c>
      <c r="K40" s="25" t="s">
        <v>507</v>
      </c>
      <c r="L40" s="25" t="s">
        <v>509</v>
      </c>
      <c r="M40" s="25"/>
    </row>
    <row r="41" ht="37.7" customHeight="1" spans="1:13">
      <c r="A41" s="25"/>
      <c r="B41" s="25"/>
      <c r="C41" s="26"/>
      <c r="D41" s="25"/>
      <c r="E41" s="52"/>
      <c r="F41" s="25" t="s">
        <v>510</v>
      </c>
      <c r="G41" s="25" t="s">
        <v>559</v>
      </c>
      <c r="H41" s="25" t="s">
        <v>507</v>
      </c>
      <c r="I41" s="25" t="s">
        <v>508</v>
      </c>
      <c r="J41" s="25" t="s">
        <v>502</v>
      </c>
      <c r="K41" s="25" t="s">
        <v>507</v>
      </c>
      <c r="L41" s="25" t="s">
        <v>509</v>
      </c>
      <c r="M41" s="25"/>
    </row>
    <row r="42" ht="37.7" customHeight="1" spans="1:13">
      <c r="A42" s="25"/>
      <c r="B42" s="25"/>
      <c r="C42" s="26"/>
      <c r="D42" s="25"/>
      <c r="E42" s="52"/>
      <c r="F42" s="25" t="s">
        <v>512</v>
      </c>
      <c r="G42" s="25" t="s">
        <v>575</v>
      </c>
      <c r="H42" s="25" t="s">
        <v>576</v>
      </c>
      <c r="I42" s="25" t="s">
        <v>576</v>
      </c>
      <c r="J42" s="25" t="s">
        <v>502</v>
      </c>
      <c r="K42" s="25" t="s">
        <v>577</v>
      </c>
      <c r="L42" s="25" t="s">
        <v>504</v>
      </c>
      <c r="M42" s="25"/>
    </row>
    <row r="43" ht="37.7" customHeight="1" spans="1:13">
      <c r="A43" s="25"/>
      <c r="B43" s="25"/>
      <c r="C43" s="26"/>
      <c r="D43" s="25"/>
      <c r="E43" s="52"/>
      <c r="F43" s="25"/>
      <c r="G43" s="25" t="s">
        <v>578</v>
      </c>
      <c r="H43" s="25" t="s">
        <v>579</v>
      </c>
      <c r="I43" s="25" t="s">
        <v>579</v>
      </c>
      <c r="J43" s="25" t="s">
        <v>502</v>
      </c>
      <c r="K43" s="25" t="s">
        <v>577</v>
      </c>
      <c r="L43" s="25" t="s">
        <v>504</v>
      </c>
      <c r="M43" s="25"/>
    </row>
    <row r="44" ht="37.7" customHeight="1" spans="1:13">
      <c r="A44" s="25"/>
      <c r="B44" s="25"/>
      <c r="C44" s="26"/>
      <c r="D44" s="25"/>
      <c r="E44" s="52"/>
      <c r="F44" s="25" t="s">
        <v>521</v>
      </c>
      <c r="G44" s="25" t="s">
        <v>580</v>
      </c>
      <c r="H44" s="25" t="s">
        <v>581</v>
      </c>
      <c r="I44" s="25" t="s">
        <v>581</v>
      </c>
      <c r="J44" s="25" t="s">
        <v>502</v>
      </c>
      <c r="K44" s="25" t="s">
        <v>525</v>
      </c>
      <c r="L44" s="25" t="s">
        <v>504</v>
      </c>
      <c r="M44" s="25"/>
    </row>
    <row r="45" ht="37.7" customHeight="1" spans="1:13">
      <c r="A45" s="25"/>
      <c r="B45" s="25"/>
      <c r="C45" s="26"/>
      <c r="D45" s="25"/>
      <c r="E45" s="52"/>
      <c r="F45" s="25" t="s">
        <v>517</v>
      </c>
      <c r="G45" s="25" t="s">
        <v>553</v>
      </c>
      <c r="H45" s="25" t="s">
        <v>582</v>
      </c>
      <c r="I45" s="25" t="s">
        <v>582</v>
      </c>
      <c r="J45" s="25" t="s">
        <v>502</v>
      </c>
      <c r="K45" s="25" t="s">
        <v>555</v>
      </c>
      <c r="L45" s="25" t="s">
        <v>504</v>
      </c>
      <c r="M45" s="25"/>
    </row>
    <row r="46" ht="37.7" customHeight="1" spans="1:13">
      <c r="A46" s="25"/>
      <c r="B46" s="25"/>
      <c r="C46" s="26"/>
      <c r="D46" s="25"/>
      <c r="E46" s="52" t="s">
        <v>526</v>
      </c>
      <c r="F46" s="25" t="s">
        <v>535</v>
      </c>
      <c r="G46" s="25" t="s">
        <v>583</v>
      </c>
      <c r="H46" s="25" t="s">
        <v>584</v>
      </c>
      <c r="I46" s="25" t="s">
        <v>584</v>
      </c>
      <c r="J46" s="25" t="s">
        <v>502</v>
      </c>
      <c r="K46" s="25" t="s">
        <v>507</v>
      </c>
      <c r="L46" s="25" t="s">
        <v>509</v>
      </c>
      <c r="M46" s="25"/>
    </row>
    <row r="47" ht="37.7" customHeight="1" spans="1:13">
      <c r="A47" s="25"/>
      <c r="B47" s="25"/>
      <c r="C47" s="26"/>
      <c r="D47" s="25"/>
      <c r="E47" s="52"/>
      <c r="F47" s="25" t="s">
        <v>531</v>
      </c>
      <c r="G47" s="25" t="s">
        <v>585</v>
      </c>
      <c r="H47" s="25" t="s">
        <v>586</v>
      </c>
      <c r="I47" s="25" t="s">
        <v>586</v>
      </c>
      <c r="J47" s="25" t="s">
        <v>502</v>
      </c>
      <c r="K47" s="25" t="s">
        <v>525</v>
      </c>
      <c r="L47" s="25" t="s">
        <v>504</v>
      </c>
      <c r="M47" s="25"/>
    </row>
    <row r="48" ht="37.7" customHeight="1" spans="1:13">
      <c r="A48" s="25"/>
      <c r="B48" s="25"/>
      <c r="C48" s="26"/>
      <c r="D48" s="25"/>
      <c r="E48" s="52"/>
      <c r="F48" s="25" t="s">
        <v>527</v>
      </c>
      <c r="G48" s="25" t="s">
        <v>587</v>
      </c>
      <c r="H48" s="25" t="s">
        <v>568</v>
      </c>
      <c r="I48" s="25" t="s">
        <v>568</v>
      </c>
      <c r="J48" s="25" t="s">
        <v>502</v>
      </c>
      <c r="K48" s="25" t="s">
        <v>525</v>
      </c>
      <c r="L48" s="25" t="s">
        <v>504</v>
      </c>
      <c r="M48" s="25"/>
    </row>
    <row r="49" ht="37.7" customHeight="1" spans="1:13">
      <c r="A49" s="25" t="s">
        <v>156</v>
      </c>
      <c r="B49" s="25" t="s">
        <v>588</v>
      </c>
      <c r="C49" s="26">
        <v>10.7</v>
      </c>
      <c r="D49" s="25" t="s">
        <v>589</v>
      </c>
      <c r="E49" s="52" t="s">
        <v>539</v>
      </c>
      <c r="F49" s="25" t="s">
        <v>540</v>
      </c>
      <c r="G49" s="25" t="s">
        <v>590</v>
      </c>
      <c r="H49" s="25" t="s">
        <v>591</v>
      </c>
      <c r="I49" s="25" t="s">
        <v>592</v>
      </c>
      <c r="J49" s="25" t="s">
        <v>502</v>
      </c>
      <c r="K49" s="25" t="s">
        <v>525</v>
      </c>
      <c r="L49" s="25" t="s">
        <v>504</v>
      </c>
      <c r="M49" s="25"/>
    </row>
    <row r="50" ht="37.7" customHeight="1" spans="1:13">
      <c r="A50" s="25"/>
      <c r="B50" s="25"/>
      <c r="C50" s="26"/>
      <c r="D50" s="25"/>
      <c r="E50" s="52" t="s">
        <v>526</v>
      </c>
      <c r="F50" s="25" t="s">
        <v>535</v>
      </c>
      <c r="G50" s="25" t="s">
        <v>593</v>
      </c>
      <c r="H50" s="25" t="s">
        <v>594</v>
      </c>
      <c r="I50" s="25" t="s">
        <v>594</v>
      </c>
      <c r="J50" s="25" t="s">
        <v>502</v>
      </c>
      <c r="K50" s="25" t="s">
        <v>507</v>
      </c>
      <c r="L50" s="25" t="s">
        <v>509</v>
      </c>
      <c r="M50" s="25"/>
    </row>
    <row r="51" ht="37.7" customHeight="1" spans="1:13">
      <c r="A51" s="25"/>
      <c r="B51" s="25"/>
      <c r="C51" s="26"/>
      <c r="D51" s="25"/>
      <c r="E51" s="52"/>
      <c r="F51" s="25" t="s">
        <v>527</v>
      </c>
      <c r="G51" s="25" t="s">
        <v>595</v>
      </c>
      <c r="H51" s="25" t="s">
        <v>596</v>
      </c>
      <c r="I51" s="25" t="s">
        <v>596</v>
      </c>
      <c r="J51" s="25" t="s">
        <v>502</v>
      </c>
      <c r="K51" s="25" t="s">
        <v>564</v>
      </c>
      <c r="L51" s="25" t="s">
        <v>504</v>
      </c>
      <c r="M51" s="25"/>
    </row>
    <row r="52" ht="37.7" customHeight="1" spans="1:13">
      <c r="A52" s="25"/>
      <c r="B52" s="25"/>
      <c r="C52" s="26"/>
      <c r="D52" s="25"/>
      <c r="E52" s="52"/>
      <c r="F52" s="25" t="s">
        <v>531</v>
      </c>
      <c r="G52" s="25" t="s">
        <v>597</v>
      </c>
      <c r="H52" s="25" t="s">
        <v>598</v>
      </c>
      <c r="I52" s="25" t="s">
        <v>598</v>
      </c>
      <c r="J52" s="25" t="s">
        <v>502</v>
      </c>
      <c r="K52" s="25" t="s">
        <v>525</v>
      </c>
      <c r="L52" s="25" t="s">
        <v>504</v>
      </c>
      <c r="M52" s="25"/>
    </row>
    <row r="53" ht="37.7" customHeight="1" spans="1:13">
      <c r="A53" s="25"/>
      <c r="B53" s="25"/>
      <c r="C53" s="26"/>
      <c r="D53" s="25"/>
      <c r="E53" s="52" t="s">
        <v>497</v>
      </c>
      <c r="F53" s="25" t="s">
        <v>517</v>
      </c>
      <c r="G53" s="25" t="s">
        <v>553</v>
      </c>
      <c r="H53" s="25" t="s">
        <v>582</v>
      </c>
      <c r="I53" s="25" t="s">
        <v>582</v>
      </c>
      <c r="J53" s="25" t="s">
        <v>502</v>
      </c>
      <c r="K53" s="25" t="s">
        <v>555</v>
      </c>
      <c r="L53" s="25" t="s">
        <v>504</v>
      </c>
      <c r="M53" s="25"/>
    </row>
    <row r="54" ht="37.7" customHeight="1" spans="1:13">
      <c r="A54" s="25"/>
      <c r="B54" s="25"/>
      <c r="C54" s="26"/>
      <c r="D54" s="25"/>
      <c r="E54" s="52"/>
      <c r="F54" s="25" t="s">
        <v>521</v>
      </c>
      <c r="G54" s="25" t="s">
        <v>599</v>
      </c>
      <c r="H54" s="25" t="s">
        <v>523</v>
      </c>
      <c r="I54" s="25" t="s">
        <v>523</v>
      </c>
      <c r="J54" s="25" t="s">
        <v>502</v>
      </c>
      <c r="K54" s="25" t="s">
        <v>525</v>
      </c>
      <c r="L54" s="25" t="s">
        <v>504</v>
      </c>
      <c r="M54" s="25"/>
    </row>
    <row r="55" ht="37.7" customHeight="1" spans="1:13">
      <c r="A55" s="25"/>
      <c r="B55" s="25"/>
      <c r="C55" s="26"/>
      <c r="D55" s="25"/>
      <c r="E55" s="52"/>
      <c r="F55" s="25" t="s">
        <v>512</v>
      </c>
      <c r="G55" s="25" t="s">
        <v>600</v>
      </c>
      <c r="H55" s="25" t="s">
        <v>601</v>
      </c>
      <c r="I55" s="25" t="s">
        <v>601</v>
      </c>
      <c r="J55" s="25" t="s">
        <v>502</v>
      </c>
      <c r="K55" s="25" t="s">
        <v>564</v>
      </c>
      <c r="L55" s="25" t="s">
        <v>504</v>
      </c>
      <c r="M55" s="25"/>
    </row>
    <row r="56" ht="37.7" customHeight="1" spans="1:13">
      <c r="A56" s="25"/>
      <c r="B56" s="25"/>
      <c r="C56" s="26"/>
      <c r="D56" s="25"/>
      <c r="E56" s="52"/>
      <c r="F56" s="25"/>
      <c r="G56" s="25" t="s">
        <v>602</v>
      </c>
      <c r="H56" s="25" t="s">
        <v>603</v>
      </c>
      <c r="I56" s="25" t="s">
        <v>603</v>
      </c>
      <c r="J56" s="25" t="s">
        <v>502</v>
      </c>
      <c r="K56" s="25" t="s">
        <v>564</v>
      </c>
      <c r="L56" s="25" t="s">
        <v>504</v>
      </c>
      <c r="M56" s="25"/>
    </row>
    <row r="57" ht="37.7" customHeight="1" spans="1:13">
      <c r="A57" s="25"/>
      <c r="B57" s="25"/>
      <c r="C57" s="26"/>
      <c r="D57" s="25"/>
      <c r="E57" s="52"/>
      <c r="F57" s="25" t="s">
        <v>510</v>
      </c>
      <c r="G57" s="25" t="s">
        <v>559</v>
      </c>
      <c r="H57" s="25" t="s">
        <v>507</v>
      </c>
      <c r="I57" s="25" t="s">
        <v>508</v>
      </c>
      <c r="J57" s="25" t="s">
        <v>502</v>
      </c>
      <c r="K57" s="25" t="s">
        <v>507</v>
      </c>
      <c r="L57" s="25" t="s">
        <v>509</v>
      </c>
      <c r="M57" s="25"/>
    </row>
    <row r="58" ht="37.7" customHeight="1" spans="1:13">
      <c r="A58" s="25"/>
      <c r="B58" s="25"/>
      <c r="C58" s="26"/>
      <c r="D58" s="25"/>
      <c r="E58" s="52"/>
      <c r="F58" s="25" t="s">
        <v>498</v>
      </c>
      <c r="G58" s="25" t="s">
        <v>574</v>
      </c>
      <c r="H58" s="25" t="s">
        <v>557</v>
      </c>
      <c r="I58" s="25" t="s">
        <v>557</v>
      </c>
      <c r="J58" s="25" t="s">
        <v>502</v>
      </c>
      <c r="K58" s="25" t="s">
        <v>558</v>
      </c>
      <c r="L58" s="25" t="s">
        <v>504</v>
      </c>
      <c r="M58" s="25"/>
    </row>
    <row r="59" ht="37.7" customHeight="1" spans="1:13">
      <c r="A59" s="25"/>
      <c r="B59" s="25"/>
      <c r="C59" s="26"/>
      <c r="D59" s="25"/>
      <c r="E59" s="52"/>
      <c r="F59" s="25" t="s">
        <v>505</v>
      </c>
      <c r="G59" s="25" t="s">
        <v>506</v>
      </c>
      <c r="H59" s="25" t="s">
        <v>507</v>
      </c>
      <c r="I59" s="25" t="s">
        <v>508</v>
      </c>
      <c r="J59" s="25" t="s">
        <v>502</v>
      </c>
      <c r="K59" s="25" t="s">
        <v>507</v>
      </c>
      <c r="L59" s="25" t="s">
        <v>509</v>
      </c>
      <c r="M59" s="25"/>
    </row>
    <row r="60" ht="37.7" customHeight="1" spans="1:13">
      <c r="A60" s="25" t="s">
        <v>156</v>
      </c>
      <c r="B60" s="25" t="s">
        <v>604</v>
      </c>
      <c r="C60" s="26">
        <v>3.5</v>
      </c>
      <c r="D60" s="25" t="s">
        <v>605</v>
      </c>
      <c r="E60" s="52" t="s">
        <v>539</v>
      </c>
      <c r="F60" s="25" t="s">
        <v>540</v>
      </c>
      <c r="G60" s="25" t="s">
        <v>606</v>
      </c>
      <c r="H60" s="25" t="s">
        <v>592</v>
      </c>
      <c r="I60" s="25" t="s">
        <v>592</v>
      </c>
      <c r="J60" s="25" t="s">
        <v>502</v>
      </c>
      <c r="K60" s="25" t="s">
        <v>525</v>
      </c>
      <c r="L60" s="25" t="s">
        <v>504</v>
      </c>
      <c r="M60" s="25"/>
    </row>
    <row r="61" ht="37.7" customHeight="1" spans="1:13">
      <c r="A61" s="25"/>
      <c r="B61" s="25"/>
      <c r="C61" s="26"/>
      <c r="D61" s="25"/>
      <c r="E61" s="52" t="s">
        <v>526</v>
      </c>
      <c r="F61" s="25" t="s">
        <v>535</v>
      </c>
      <c r="G61" s="25" t="s">
        <v>607</v>
      </c>
      <c r="H61" s="25" t="s">
        <v>608</v>
      </c>
      <c r="I61" s="25" t="s">
        <v>608</v>
      </c>
      <c r="J61" s="25" t="s">
        <v>502</v>
      </c>
      <c r="K61" s="25" t="s">
        <v>525</v>
      </c>
      <c r="L61" s="25" t="s">
        <v>504</v>
      </c>
      <c r="M61" s="25"/>
    </row>
    <row r="62" ht="37.7" customHeight="1" spans="1:13">
      <c r="A62" s="25"/>
      <c r="B62" s="25"/>
      <c r="C62" s="26"/>
      <c r="D62" s="25"/>
      <c r="E62" s="52"/>
      <c r="F62" s="25" t="s">
        <v>527</v>
      </c>
      <c r="G62" s="25" t="s">
        <v>609</v>
      </c>
      <c r="H62" s="25" t="s">
        <v>608</v>
      </c>
      <c r="I62" s="25" t="s">
        <v>608</v>
      </c>
      <c r="J62" s="25" t="s">
        <v>502</v>
      </c>
      <c r="K62" s="25" t="s">
        <v>525</v>
      </c>
      <c r="L62" s="25" t="s">
        <v>504</v>
      </c>
      <c r="M62" s="25"/>
    </row>
    <row r="63" ht="37.7" customHeight="1" spans="1:13">
      <c r="A63" s="25"/>
      <c r="B63" s="25"/>
      <c r="C63" s="26"/>
      <c r="D63" s="25"/>
      <c r="E63" s="52"/>
      <c r="F63" s="25" t="s">
        <v>531</v>
      </c>
      <c r="G63" s="25" t="s">
        <v>610</v>
      </c>
      <c r="H63" s="25" t="s">
        <v>611</v>
      </c>
      <c r="I63" s="25" t="s">
        <v>611</v>
      </c>
      <c r="J63" s="25" t="s">
        <v>502</v>
      </c>
      <c r="K63" s="25" t="s">
        <v>525</v>
      </c>
      <c r="L63" s="25" t="s">
        <v>504</v>
      </c>
      <c r="M63" s="25"/>
    </row>
    <row r="64" ht="37.7" customHeight="1" spans="1:13">
      <c r="A64" s="25"/>
      <c r="B64" s="25"/>
      <c r="C64" s="26"/>
      <c r="D64" s="25"/>
      <c r="E64" s="52" t="s">
        <v>497</v>
      </c>
      <c r="F64" s="25" t="s">
        <v>517</v>
      </c>
      <c r="G64" s="25" t="s">
        <v>553</v>
      </c>
      <c r="H64" s="25" t="s">
        <v>554</v>
      </c>
      <c r="I64" s="25" t="s">
        <v>554</v>
      </c>
      <c r="J64" s="25" t="s">
        <v>502</v>
      </c>
      <c r="K64" s="25" t="s">
        <v>555</v>
      </c>
      <c r="L64" s="25" t="s">
        <v>504</v>
      </c>
      <c r="M64" s="25"/>
    </row>
    <row r="65" ht="37.7" customHeight="1" spans="1:13">
      <c r="A65" s="25"/>
      <c r="B65" s="25"/>
      <c r="C65" s="26"/>
      <c r="D65" s="25"/>
      <c r="E65" s="52"/>
      <c r="F65" s="25" t="s">
        <v>512</v>
      </c>
      <c r="G65" s="25" t="s">
        <v>612</v>
      </c>
      <c r="H65" s="25" t="s">
        <v>613</v>
      </c>
      <c r="I65" s="25" t="s">
        <v>613</v>
      </c>
      <c r="J65" s="25" t="s">
        <v>502</v>
      </c>
      <c r="K65" s="25" t="s">
        <v>564</v>
      </c>
      <c r="L65" s="25" t="s">
        <v>504</v>
      </c>
      <c r="M65" s="25"/>
    </row>
    <row r="66" ht="37.7" customHeight="1" spans="1:13">
      <c r="A66" s="25"/>
      <c r="B66" s="25"/>
      <c r="C66" s="26"/>
      <c r="D66" s="25"/>
      <c r="E66" s="52"/>
      <c r="F66" s="25"/>
      <c r="G66" s="25" t="s">
        <v>614</v>
      </c>
      <c r="H66" s="25" t="s">
        <v>615</v>
      </c>
      <c r="I66" s="25" t="s">
        <v>615</v>
      </c>
      <c r="J66" s="25" t="s">
        <v>502</v>
      </c>
      <c r="K66" s="25" t="s">
        <v>616</v>
      </c>
      <c r="L66" s="25" t="s">
        <v>504</v>
      </c>
      <c r="M66" s="25"/>
    </row>
    <row r="67" ht="37.7" customHeight="1" spans="1:13">
      <c r="A67" s="25"/>
      <c r="B67" s="25"/>
      <c r="C67" s="26"/>
      <c r="D67" s="25"/>
      <c r="E67" s="52"/>
      <c r="F67" s="25" t="s">
        <v>510</v>
      </c>
      <c r="G67" s="25" t="s">
        <v>559</v>
      </c>
      <c r="H67" s="25" t="s">
        <v>507</v>
      </c>
      <c r="I67" s="25" t="s">
        <v>508</v>
      </c>
      <c r="J67" s="25" t="s">
        <v>502</v>
      </c>
      <c r="K67" s="25" t="s">
        <v>507</v>
      </c>
      <c r="L67" s="25" t="s">
        <v>509</v>
      </c>
      <c r="M67" s="25"/>
    </row>
    <row r="68" ht="37.7" customHeight="1" spans="1:13">
      <c r="A68" s="25"/>
      <c r="B68" s="25"/>
      <c r="C68" s="26"/>
      <c r="D68" s="25"/>
      <c r="E68" s="52"/>
      <c r="F68" s="25" t="s">
        <v>505</v>
      </c>
      <c r="G68" s="25" t="s">
        <v>506</v>
      </c>
      <c r="H68" s="25" t="s">
        <v>507</v>
      </c>
      <c r="I68" s="25" t="s">
        <v>508</v>
      </c>
      <c r="J68" s="25" t="s">
        <v>502</v>
      </c>
      <c r="K68" s="25" t="s">
        <v>507</v>
      </c>
      <c r="L68" s="25" t="s">
        <v>509</v>
      </c>
      <c r="M68" s="25"/>
    </row>
    <row r="69" ht="37.7" customHeight="1" spans="1:13">
      <c r="A69" s="25"/>
      <c r="B69" s="25"/>
      <c r="C69" s="26"/>
      <c r="D69" s="25"/>
      <c r="E69" s="52"/>
      <c r="F69" s="25" t="s">
        <v>498</v>
      </c>
      <c r="G69" s="25" t="s">
        <v>556</v>
      </c>
      <c r="H69" s="25" t="s">
        <v>557</v>
      </c>
      <c r="I69" s="25" t="s">
        <v>557</v>
      </c>
      <c r="J69" s="25" t="s">
        <v>502</v>
      </c>
      <c r="K69" s="25" t="s">
        <v>558</v>
      </c>
      <c r="L69" s="25" t="s">
        <v>504</v>
      </c>
      <c r="M69" s="25"/>
    </row>
    <row r="70" ht="37.7" customHeight="1" spans="1:13">
      <c r="A70" s="25"/>
      <c r="B70" s="25"/>
      <c r="C70" s="26"/>
      <c r="D70" s="25"/>
      <c r="E70" s="52"/>
      <c r="F70" s="25" t="s">
        <v>521</v>
      </c>
      <c r="G70" s="25" t="s">
        <v>617</v>
      </c>
      <c r="H70" s="25" t="s">
        <v>591</v>
      </c>
      <c r="I70" s="25" t="s">
        <v>591</v>
      </c>
      <c r="J70" s="25" t="s">
        <v>502</v>
      </c>
      <c r="K70" s="25" t="s">
        <v>525</v>
      </c>
      <c r="L70" s="25" t="s">
        <v>504</v>
      </c>
      <c r="M70" s="25"/>
    </row>
    <row r="71" ht="37.7" customHeight="1" spans="1:13">
      <c r="A71" s="25" t="s">
        <v>156</v>
      </c>
      <c r="B71" s="25" t="s">
        <v>618</v>
      </c>
      <c r="C71" s="26">
        <v>18</v>
      </c>
      <c r="D71" s="25" t="s">
        <v>619</v>
      </c>
      <c r="E71" s="52" t="s">
        <v>497</v>
      </c>
      <c r="F71" s="25" t="s">
        <v>498</v>
      </c>
      <c r="G71" s="25" t="s">
        <v>556</v>
      </c>
      <c r="H71" s="25" t="s">
        <v>574</v>
      </c>
      <c r="I71" s="25" t="s">
        <v>557</v>
      </c>
      <c r="J71" s="25" t="s">
        <v>502</v>
      </c>
      <c r="K71" s="25" t="s">
        <v>558</v>
      </c>
      <c r="L71" s="25" t="s">
        <v>504</v>
      </c>
      <c r="M71" s="25"/>
    </row>
    <row r="72" ht="37.7" customHeight="1" spans="1:13">
      <c r="A72" s="25"/>
      <c r="B72" s="25"/>
      <c r="C72" s="26"/>
      <c r="D72" s="25"/>
      <c r="E72" s="52"/>
      <c r="F72" s="25" t="s">
        <v>512</v>
      </c>
      <c r="G72" s="25" t="s">
        <v>620</v>
      </c>
      <c r="H72" s="25" t="s">
        <v>621</v>
      </c>
      <c r="I72" s="25" t="s">
        <v>621</v>
      </c>
      <c r="J72" s="25" t="s">
        <v>502</v>
      </c>
      <c r="K72" s="25" t="s">
        <v>622</v>
      </c>
      <c r="L72" s="25" t="s">
        <v>504</v>
      </c>
      <c r="M72" s="25"/>
    </row>
    <row r="73" ht="37.7" customHeight="1" spans="1:13">
      <c r="A73" s="25"/>
      <c r="B73" s="25"/>
      <c r="C73" s="26"/>
      <c r="D73" s="25"/>
      <c r="E73" s="52"/>
      <c r="F73" s="25"/>
      <c r="G73" s="25" t="s">
        <v>623</v>
      </c>
      <c r="H73" s="25" t="s">
        <v>624</v>
      </c>
      <c r="I73" s="25" t="s">
        <v>624</v>
      </c>
      <c r="J73" s="25" t="s">
        <v>502</v>
      </c>
      <c r="K73" s="25" t="s">
        <v>577</v>
      </c>
      <c r="L73" s="25" t="s">
        <v>504</v>
      </c>
      <c r="M73" s="25"/>
    </row>
    <row r="74" ht="37.7" customHeight="1" spans="1:13">
      <c r="A74" s="25"/>
      <c r="B74" s="25"/>
      <c r="C74" s="26"/>
      <c r="D74" s="25"/>
      <c r="E74" s="52"/>
      <c r="F74" s="25" t="s">
        <v>521</v>
      </c>
      <c r="G74" s="25" t="s">
        <v>625</v>
      </c>
      <c r="H74" s="25" t="s">
        <v>626</v>
      </c>
      <c r="I74" s="25" t="s">
        <v>626</v>
      </c>
      <c r="J74" s="25" t="s">
        <v>502</v>
      </c>
      <c r="K74" s="25" t="s">
        <v>525</v>
      </c>
      <c r="L74" s="25" t="s">
        <v>504</v>
      </c>
      <c r="M74" s="25"/>
    </row>
    <row r="75" ht="37.7" customHeight="1" spans="1:13">
      <c r="A75" s="25"/>
      <c r="B75" s="25"/>
      <c r="C75" s="26"/>
      <c r="D75" s="25"/>
      <c r="E75" s="52"/>
      <c r="F75" s="25" t="s">
        <v>517</v>
      </c>
      <c r="G75" s="25" t="s">
        <v>627</v>
      </c>
      <c r="H75" s="25" t="s">
        <v>582</v>
      </c>
      <c r="I75" s="25" t="s">
        <v>582</v>
      </c>
      <c r="J75" s="25" t="s">
        <v>502</v>
      </c>
      <c r="K75" s="25" t="s">
        <v>555</v>
      </c>
      <c r="L75" s="25" t="s">
        <v>504</v>
      </c>
      <c r="M75" s="25"/>
    </row>
    <row r="76" ht="37.7" customHeight="1" spans="1:13">
      <c r="A76" s="25"/>
      <c r="B76" s="25"/>
      <c r="C76" s="26"/>
      <c r="D76" s="25"/>
      <c r="E76" s="52"/>
      <c r="F76" s="25" t="s">
        <v>505</v>
      </c>
      <c r="G76" s="25" t="s">
        <v>506</v>
      </c>
      <c r="H76" s="25" t="s">
        <v>507</v>
      </c>
      <c r="I76" s="25" t="s">
        <v>508</v>
      </c>
      <c r="J76" s="25" t="s">
        <v>502</v>
      </c>
      <c r="K76" s="25" t="s">
        <v>507</v>
      </c>
      <c r="L76" s="25" t="s">
        <v>509</v>
      </c>
      <c r="M76" s="25"/>
    </row>
    <row r="77" ht="37.7" customHeight="1" spans="1:13">
      <c r="A77" s="25"/>
      <c r="B77" s="25"/>
      <c r="C77" s="26"/>
      <c r="D77" s="25"/>
      <c r="E77" s="52"/>
      <c r="F77" s="25" t="s">
        <v>510</v>
      </c>
      <c r="G77" s="25" t="s">
        <v>559</v>
      </c>
      <c r="H77" s="25" t="s">
        <v>507</v>
      </c>
      <c r="I77" s="25" t="s">
        <v>508</v>
      </c>
      <c r="J77" s="25" t="s">
        <v>502</v>
      </c>
      <c r="K77" s="25" t="s">
        <v>507</v>
      </c>
      <c r="L77" s="25" t="s">
        <v>509</v>
      </c>
      <c r="M77" s="25"/>
    </row>
    <row r="78" ht="37.7" customHeight="1" spans="1:13">
      <c r="A78" s="25"/>
      <c r="B78" s="25"/>
      <c r="C78" s="26"/>
      <c r="D78" s="25"/>
      <c r="E78" s="52" t="s">
        <v>526</v>
      </c>
      <c r="F78" s="25" t="s">
        <v>527</v>
      </c>
      <c r="G78" s="25" t="s">
        <v>628</v>
      </c>
      <c r="H78" s="25" t="s">
        <v>629</v>
      </c>
      <c r="I78" s="25" t="s">
        <v>629</v>
      </c>
      <c r="J78" s="25" t="s">
        <v>502</v>
      </c>
      <c r="K78" s="25" t="s">
        <v>630</v>
      </c>
      <c r="L78" s="25" t="s">
        <v>504</v>
      </c>
      <c r="M78" s="25"/>
    </row>
    <row r="79" ht="37.7" customHeight="1" spans="1:13">
      <c r="A79" s="25"/>
      <c r="B79" s="25"/>
      <c r="C79" s="26"/>
      <c r="D79" s="25"/>
      <c r="E79" s="52"/>
      <c r="F79" s="25" t="s">
        <v>535</v>
      </c>
      <c r="G79" s="25" t="s">
        <v>631</v>
      </c>
      <c r="H79" s="25" t="s">
        <v>550</v>
      </c>
      <c r="I79" s="25" t="s">
        <v>550</v>
      </c>
      <c r="J79" s="25" t="s">
        <v>502</v>
      </c>
      <c r="K79" s="25" t="s">
        <v>525</v>
      </c>
      <c r="L79" s="25" t="s">
        <v>504</v>
      </c>
      <c r="M79" s="25"/>
    </row>
    <row r="80" ht="37.7" customHeight="1" spans="1:13">
      <c r="A80" s="25"/>
      <c r="B80" s="25"/>
      <c r="C80" s="26"/>
      <c r="D80" s="25"/>
      <c r="E80" s="52"/>
      <c r="F80" s="25" t="s">
        <v>531</v>
      </c>
      <c r="G80" s="25" t="s">
        <v>632</v>
      </c>
      <c r="H80" s="25" t="s">
        <v>633</v>
      </c>
      <c r="I80" s="25" t="s">
        <v>633</v>
      </c>
      <c r="J80" s="25" t="s">
        <v>502</v>
      </c>
      <c r="K80" s="25" t="s">
        <v>634</v>
      </c>
      <c r="L80" s="25" t="s">
        <v>504</v>
      </c>
      <c r="M80" s="25"/>
    </row>
    <row r="81" ht="37.7" customHeight="1" spans="1:13">
      <c r="A81" s="25"/>
      <c r="B81" s="25"/>
      <c r="C81" s="26"/>
      <c r="D81" s="25"/>
      <c r="E81" s="52" t="s">
        <v>539</v>
      </c>
      <c r="F81" s="25" t="s">
        <v>540</v>
      </c>
      <c r="G81" s="25" t="s">
        <v>635</v>
      </c>
      <c r="H81" s="25" t="s">
        <v>591</v>
      </c>
      <c r="I81" s="25" t="s">
        <v>591</v>
      </c>
      <c r="J81" s="25" t="s">
        <v>502</v>
      </c>
      <c r="K81" s="25" t="s">
        <v>525</v>
      </c>
      <c r="L81" s="25" t="s">
        <v>504</v>
      </c>
      <c r="M81" s="25"/>
    </row>
    <row r="82" ht="37.7" customHeight="1" spans="1:13">
      <c r="A82" s="25" t="s">
        <v>156</v>
      </c>
      <c r="B82" s="25" t="s">
        <v>636</v>
      </c>
      <c r="C82" s="26">
        <v>124.56</v>
      </c>
      <c r="D82" s="25" t="s">
        <v>637</v>
      </c>
      <c r="E82" s="52" t="s">
        <v>497</v>
      </c>
      <c r="F82" s="25" t="s">
        <v>498</v>
      </c>
      <c r="G82" s="25" t="s">
        <v>499</v>
      </c>
      <c r="H82" s="25" t="s">
        <v>638</v>
      </c>
      <c r="I82" s="25" t="s">
        <v>501</v>
      </c>
      <c r="J82" s="25" t="s">
        <v>502</v>
      </c>
      <c r="K82" s="25" t="s">
        <v>503</v>
      </c>
      <c r="L82" s="25" t="s">
        <v>504</v>
      </c>
      <c r="M82" s="25"/>
    </row>
    <row r="83" ht="37.7" customHeight="1" spans="1:13">
      <c r="A83" s="25"/>
      <c r="B83" s="25"/>
      <c r="C83" s="26"/>
      <c r="D83" s="25"/>
      <c r="E83" s="52"/>
      <c r="F83" s="25" t="s">
        <v>505</v>
      </c>
      <c r="G83" s="25" t="s">
        <v>506</v>
      </c>
      <c r="H83" s="25" t="s">
        <v>507</v>
      </c>
      <c r="I83" s="25" t="s">
        <v>508</v>
      </c>
      <c r="J83" s="25" t="s">
        <v>502</v>
      </c>
      <c r="K83" s="25" t="s">
        <v>507</v>
      </c>
      <c r="L83" s="25" t="s">
        <v>509</v>
      </c>
      <c r="M83" s="25"/>
    </row>
    <row r="84" ht="37.7" customHeight="1" spans="1:13">
      <c r="A84" s="25"/>
      <c r="B84" s="25"/>
      <c r="C84" s="26"/>
      <c r="D84" s="25"/>
      <c r="E84" s="52"/>
      <c r="F84" s="25" t="s">
        <v>510</v>
      </c>
      <c r="G84" s="25" t="s">
        <v>511</v>
      </c>
      <c r="H84" s="25" t="s">
        <v>507</v>
      </c>
      <c r="I84" s="25" t="s">
        <v>508</v>
      </c>
      <c r="J84" s="25" t="s">
        <v>502</v>
      </c>
      <c r="K84" s="25" t="s">
        <v>507</v>
      </c>
      <c r="L84" s="25" t="s">
        <v>509</v>
      </c>
      <c r="M84" s="25"/>
    </row>
    <row r="85" ht="37.7" customHeight="1" spans="1:13">
      <c r="A85" s="25"/>
      <c r="B85" s="25"/>
      <c r="C85" s="26"/>
      <c r="D85" s="25"/>
      <c r="E85" s="52"/>
      <c r="F85" s="25" t="s">
        <v>512</v>
      </c>
      <c r="G85" s="25" t="s">
        <v>513</v>
      </c>
      <c r="H85" s="25" t="s">
        <v>514</v>
      </c>
      <c r="I85" s="25" t="s">
        <v>515</v>
      </c>
      <c r="J85" s="25" t="s">
        <v>502</v>
      </c>
      <c r="K85" s="25" t="s">
        <v>516</v>
      </c>
      <c r="L85" s="25" t="s">
        <v>504</v>
      </c>
      <c r="M85" s="25"/>
    </row>
    <row r="86" ht="37.7" customHeight="1" spans="1:13">
      <c r="A86" s="25"/>
      <c r="B86" s="25"/>
      <c r="C86" s="26"/>
      <c r="D86" s="25"/>
      <c r="E86" s="52"/>
      <c r="F86" s="25" t="s">
        <v>517</v>
      </c>
      <c r="G86" s="25" t="s">
        <v>518</v>
      </c>
      <c r="H86" s="25" t="s">
        <v>519</v>
      </c>
      <c r="I86" s="25" t="s">
        <v>519</v>
      </c>
      <c r="J86" s="25" t="s">
        <v>502</v>
      </c>
      <c r="K86" s="25" t="s">
        <v>520</v>
      </c>
      <c r="L86" s="25" t="s">
        <v>504</v>
      </c>
      <c r="M86" s="25"/>
    </row>
    <row r="87" ht="37.7" customHeight="1" spans="1:13">
      <c r="A87" s="25"/>
      <c r="B87" s="25"/>
      <c r="C87" s="26"/>
      <c r="D87" s="25"/>
      <c r="E87" s="52"/>
      <c r="F87" s="25" t="s">
        <v>521</v>
      </c>
      <c r="G87" s="25" t="s">
        <v>522</v>
      </c>
      <c r="H87" s="25" t="s">
        <v>523</v>
      </c>
      <c r="I87" s="25" t="s">
        <v>524</v>
      </c>
      <c r="J87" s="25" t="s">
        <v>502</v>
      </c>
      <c r="K87" s="25" t="s">
        <v>525</v>
      </c>
      <c r="L87" s="25" t="s">
        <v>509</v>
      </c>
      <c r="M87" s="25"/>
    </row>
    <row r="88" ht="37.7" customHeight="1" spans="1:13">
      <c r="A88" s="25"/>
      <c r="B88" s="25"/>
      <c r="C88" s="26"/>
      <c r="D88" s="25"/>
      <c r="E88" s="52" t="s">
        <v>539</v>
      </c>
      <c r="F88" s="25" t="s">
        <v>540</v>
      </c>
      <c r="G88" s="25" t="s">
        <v>541</v>
      </c>
      <c r="H88" s="25" t="s">
        <v>542</v>
      </c>
      <c r="I88" s="25" t="s">
        <v>543</v>
      </c>
      <c r="J88" s="25" t="s">
        <v>502</v>
      </c>
      <c r="K88" s="25" t="s">
        <v>525</v>
      </c>
      <c r="L88" s="25" t="s">
        <v>504</v>
      </c>
      <c r="M88" s="25"/>
    </row>
    <row r="89" ht="37.7" customHeight="1" spans="1:13">
      <c r="A89" s="25"/>
      <c r="B89" s="25"/>
      <c r="C89" s="26"/>
      <c r="D89" s="25"/>
      <c r="E89" s="52" t="s">
        <v>526</v>
      </c>
      <c r="F89" s="25" t="s">
        <v>531</v>
      </c>
      <c r="G89" s="25" t="s">
        <v>532</v>
      </c>
      <c r="H89" s="25" t="s">
        <v>533</v>
      </c>
      <c r="I89" s="25" t="s">
        <v>534</v>
      </c>
      <c r="J89" s="25" t="s">
        <v>502</v>
      </c>
      <c r="K89" s="25" t="s">
        <v>507</v>
      </c>
      <c r="L89" s="25" t="s">
        <v>509</v>
      </c>
      <c r="M89" s="25"/>
    </row>
    <row r="90" ht="37.7" customHeight="1" spans="1:13">
      <c r="A90" s="25"/>
      <c r="B90" s="25"/>
      <c r="C90" s="26"/>
      <c r="D90" s="25"/>
      <c r="E90" s="52"/>
      <c r="F90" s="25" t="s">
        <v>527</v>
      </c>
      <c r="G90" s="25" t="s">
        <v>528</v>
      </c>
      <c r="H90" s="25" t="s">
        <v>529</v>
      </c>
      <c r="I90" s="25" t="s">
        <v>530</v>
      </c>
      <c r="J90" s="25" t="s">
        <v>502</v>
      </c>
      <c r="K90" s="25" t="s">
        <v>507</v>
      </c>
      <c r="L90" s="25" t="s">
        <v>509</v>
      </c>
      <c r="M90" s="25"/>
    </row>
    <row r="91" ht="37.7" customHeight="1" spans="1:13">
      <c r="A91" s="25"/>
      <c r="B91" s="25"/>
      <c r="C91" s="26"/>
      <c r="D91" s="25"/>
      <c r="E91" s="52"/>
      <c r="F91" s="25" t="s">
        <v>535</v>
      </c>
      <c r="G91" s="25" t="s">
        <v>536</v>
      </c>
      <c r="H91" s="25" t="s">
        <v>537</v>
      </c>
      <c r="I91" s="25" t="s">
        <v>538</v>
      </c>
      <c r="J91" s="25" t="s">
        <v>502</v>
      </c>
      <c r="K91" s="25" t="s">
        <v>507</v>
      </c>
      <c r="L91" s="25" t="s">
        <v>509</v>
      </c>
      <c r="M91" s="25"/>
    </row>
    <row r="92" ht="37.7" customHeight="1" spans="1:13">
      <c r="A92" s="25" t="s">
        <v>156</v>
      </c>
      <c r="B92" s="25" t="s">
        <v>639</v>
      </c>
      <c r="C92" s="26">
        <v>692</v>
      </c>
      <c r="D92" s="25" t="s">
        <v>640</v>
      </c>
      <c r="E92" s="52" t="s">
        <v>497</v>
      </c>
      <c r="F92" s="25" t="s">
        <v>498</v>
      </c>
      <c r="G92" s="25" t="s">
        <v>499</v>
      </c>
      <c r="H92" s="25" t="s">
        <v>641</v>
      </c>
      <c r="I92" s="25" t="s">
        <v>501</v>
      </c>
      <c r="J92" s="25" t="s">
        <v>502</v>
      </c>
      <c r="K92" s="25" t="s">
        <v>503</v>
      </c>
      <c r="L92" s="25" t="s">
        <v>504</v>
      </c>
      <c r="M92" s="25"/>
    </row>
    <row r="93" ht="37.7" customHeight="1" spans="1:13">
      <c r="A93" s="25"/>
      <c r="B93" s="25"/>
      <c r="C93" s="26"/>
      <c r="D93" s="25"/>
      <c r="E93" s="52"/>
      <c r="F93" s="25" t="s">
        <v>505</v>
      </c>
      <c r="G93" s="25" t="s">
        <v>506</v>
      </c>
      <c r="H93" s="25" t="s">
        <v>507</v>
      </c>
      <c r="I93" s="25" t="s">
        <v>508</v>
      </c>
      <c r="J93" s="25" t="s">
        <v>502</v>
      </c>
      <c r="K93" s="25" t="s">
        <v>507</v>
      </c>
      <c r="L93" s="25" t="s">
        <v>509</v>
      </c>
      <c r="M93" s="25"/>
    </row>
    <row r="94" ht="37.7" customHeight="1" spans="1:13">
      <c r="A94" s="25"/>
      <c r="B94" s="25"/>
      <c r="C94" s="26"/>
      <c r="D94" s="25"/>
      <c r="E94" s="52"/>
      <c r="F94" s="25" t="s">
        <v>510</v>
      </c>
      <c r="G94" s="25" t="s">
        <v>511</v>
      </c>
      <c r="H94" s="25" t="s">
        <v>507</v>
      </c>
      <c r="I94" s="25" t="s">
        <v>508</v>
      </c>
      <c r="J94" s="25" t="s">
        <v>502</v>
      </c>
      <c r="K94" s="25" t="s">
        <v>507</v>
      </c>
      <c r="L94" s="25" t="s">
        <v>509</v>
      </c>
      <c r="M94" s="25"/>
    </row>
    <row r="95" ht="37.7" customHeight="1" spans="1:13">
      <c r="A95" s="25"/>
      <c r="B95" s="25"/>
      <c r="C95" s="26"/>
      <c r="D95" s="25"/>
      <c r="E95" s="52"/>
      <c r="F95" s="25" t="s">
        <v>512</v>
      </c>
      <c r="G95" s="25" t="s">
        <v>513</v>
      </c>
      <c r="H95" s="25" t="s">
        <v>514</v>
      </c>
      <c r="I95" s="25" t="s">
        <v>515</v>
      </c>
      <c r="J95" s="25" t="s">
        <v>502</v>
      </c>
      <c r="K95" s="25" t="s">
        <v>516</v>
      </c>
      <c r="L95" s="25" t="s">
        <v>504</v>
      </c>
      <c r="M95" s="25"/>
    </row>
    <row r="96" ht="37.7" customHeight="1" spans="1:13">
      <c r="A96" s="25"/>
      <c r="B96" s="25"/>
      <c r="C96" s="26"/>
      <c r="D96" s="25"/>
      <c r="E96" s="52"/>
      <c r="F96" s="25" t="s">
        <v>517</v>
      </c>
      <c r="G96" s="25" t="s">
        <v>518</v>
      </c>
      <c r="H96" s="25" t="s">
        <v>519</v>
      </c>
      <c r="I96" s="25" t="s">
        <v>519</v>
      </c>
      <c r="J96" s="25" t="s">
        <v>502</v>
      </c>
      <c r="K96" s="25" t="s">
        <v>520</v>
      </c>
      <c r="L96" s="25" t="s">
        <v>504</v>
      </c>
      <c r="M96" s="25"/>
    </row>
    <row r="97" ht="37.7" customHeight="1" spans="1:13">
      <c r="A97" s="25"/>
      <c r="B97" s="25"/>
      <c r="C97" s="26"/>
      <c r="D97" s="25"/>
      <c r="E97" s="52"/>
      <c r="F97" s="25" t="s">
        <v>521</v>
      </c>
      <c r="G97" s="25" t="s">
        <v>522</v>
      </c>
      <c r="H97" s="25" t="s">
        <v>523</v>
      </c>
      <c r="I97" s="25" t="s">
        <v>524</v>
      </c>
      <c r="J97" s="25" t="s">
        <v>502</v>
      </c>
      <c r="K97" s="25" t="s">
        <v>525</v>
      </c>
      <c r="L97" s="25" t="s">
        <v>509</v>
      </c>
      <c r="M97" s="25"/>
    </row>
    <row r="98" ht="37.7" customHeight="1" spans="1:13">
      <c r="A98" s="25"/>
      <c r="B98" s="25"/>
      <c r="C98" s="26"/>
      <c r="D98" s="25"/>
      <c r="E98" s="52" t="s">
        <v>526</v>
      </c>
      <c r="F98" s="25" t="s">
        <v>535</v>
      </c>
      <c r="G98" s="25" t="s">
        <v>536</v>
      </c>
      <c r="H98" s="25" t="s">
        <v>537</v>
      </c>
      <c r="I98" s="25" t="s">
        <v>538</v>
      </c>
      <c r="J98" s="25" t="s">
        <v>502</v>
      </c>
      <c r="K98" s="25" t="s">
        <v>507</v>
      </c>
      <c r="L98" s="25" t="s">
        <v>509</v>
      </c>
      <c r="M98" s="25"/>
    </row>
    <row r="99" ht="37.7" customHeight="1" spans="1:13">
      <c r="A99" s="25"/>
      <c r="B99" s="25"/>
      <c r="C99" s="26"/>
      <c r="D99" s="25"/>
      <c r="E99" s="52"/>
      <c r="F99" s="25" t="s">
        <v>531</v>
      </c>
      <c r="G99" s="25" t="s">
        <v>532</v>
      </c>
      <c r="H99" s="25" t="s">
        <v>533</v>
      </c>
      <c r="I99" s="25" t="s">
        <v>534</v>
      </c>
      <c r="J99" s="25" t="s">
        <v>502</v>
      </c>
      <c r="K99" s="25" t="s">
        <v>507</v>
      </c>
      <c r="L99" s="25" t="s">
        <v>509</v>
      </c>
      <c r="M99" s="25"/>
    </row>
    <row r="100" ht="37.7" customHeight="1" spans="1:13">
      <c r="A100" s="25"/>
      <c r="B100" s="25"/>
      <c r="C100" s="26"/>
      <c r="D100" s="25"/>
      <c r="E100" s="52"/>
      <c r="F100" s="25" t="s">
        <v>527</v>
      </c>
      <c r="G100" s="25" t="s">
        <v>528</v>
      </c>
      <c r="H100" s="25" t="s">
        <v>529</v>
      </c>
      <c r="I100" s="25" t="s">
        <v>530</v>
      </c>
      <c r="J100" s="25" t="s">
        <v>502</v>
      </c>
      <c r="K100" s="25" t="s">
        <v>507</v>
      </c>
      <c r="L100" s="25" t="s">
        <v>509</v>
      </c>
      <c r="M100" s="25"/>
    </row>
    <row r="101" ht="37.7" customHeight="1" spans="1:13">
      <c r="A101" s="25"/>
      <c r="B101" s="25"/>
      <c r="C101" s="26"/>
      <c r="D101" s="25"/>
      <c r="E101" s="52" t="s">
        <v>539</v>
      </c>
      <c r="F101" s="25" t="s">
        <v>540</v>
      </c>
      <c r="G101" s="25" t="s">
        <v>541</v>
      </c>
      <c r="H101" s="25" t="s">
        <v>542</v>
      </c>
      <c r="I101" s="25" t="s">
        <v>543</v>
      </c>
      <c r="J101" s="25" t="s">
        <v>502</v>
      </c>
      <c r="K101" s="25" t="s">
        <v>525</v>
      </c>
      <c r="L101" s="25" t="s">
        <v>504</v>
      </c>
      <c r="M101" s="25"/>
    </row>
    <row r="102" ht="24.95" customHeight="1" spans="1:13">
      <c r="A102" s="50" t="s">
        <v>642</v>
      </c>
      <c r="B102" s="50" t="s">
        <v>643</v>
      </c>
      <c r="C102" s="51">
        <v>749.7</v>
      </c>
      <c r="D102" s="52"/>
      <c r="E102" s="52"/>
      <c r="F102" s="52"/>
      <c r="G102" s="52"/>
      <c r="H102" s="52"/>
      <c r="I102" s="52"/>
      <c r="J102" s="52"/>
      <c r="K102" s="52"/>
      <c r="L102" s="52"/>
      <c r="M102" s="52"/>
    </row>
    <row r="103" ht="37.7" customHeight="1" spans="1:13">
      <c r="A103" s="25" t="s">
        <v>158</v>
      </c>
      <c r="B103" s="25" t="s">
        <v>644</v>
      </c>
      <c r="C103" s="26">
        <v>73.5</v>
      </c>
      <c r="D103" s="25" t="s">
        <v>645</v>
      </c>
      <c r="E103" s="52" t="s">
        <v>497</v>
      </c>
      <c r="F103" s="25" t="s">
        <v>498</v>
      </c>
      <c r="G103" s="25" t="s">
        <v>499</v>
      </c>
      <c r="H103" s="25" t="s">
        <v>646</v>
      </c>
      <c r="I103" s="25" t="s">
        <v>501</v>
      </c>
      <c r="J103" s="25" t="s">
        <v>502</v>
      </c>
      <c r="K103" s="25" t="s">
        <v>503</v>
      </c>
      <c r="L103" s="25" t="s">
        <v>504</v>
      </c>
      <c r="M103" s="25"/>
    </row>
    <row r="104" ht="37.7" customHeight="1" spans="1:13">
      <c r="A104" s="25"/>
      <c r="B104" s="25"/>
      <c r="C104" s="26"/>
      <c r="D104" s="25"/>
      <c r="E104" s="52"/>
      <c r="F104" s="25" t="s">
        <v>505</v>
      </c>
      <c r="G104" s="25" t="s">
        <v>506</v>
      </c>
      <c r="H104" s="25" t="s">
        <v>507</v>
      </c>
      <c r="I104" s="25" t="s">
        <v>508</v>
      </c>
      <c r="J104" s="25" t="s">
        <v>502</v>
      </c>
      <c r="K104" s="25" t="s">
        <v>507</v>
      </c>
      <c r="L104" s="25" t="s">
        <v>509</v>
      </c>
      <c r="M104" s="25"/>
    </row>
    <row r="105" ht="37.7" customHeight="1" spans="1:13">
      <c r="A105" s="25"/>
      <c r="B105" s="25"/>
      <c r="C105" s="26"/>
      <c r="D105" s="25"/>
      <c r="E105" s="52"/>
      <c r="F105" s="25" t="s">
        <v>510</v>
      </c>
      <c r="G105" s="25" t="s">
        <v>647</v>
      </c>
      <c r="H105" s="25" t="s">
        <v>507</v>
      </c>
      <c r="I105" s="25" t="s">
        <v>508</v>
      </c>
      <c r="J105" s="25" t="s">
        <v>502</v>
      </c>
      <c r="K105" s="25" t="s">
        <v>507</v>
      </c>
      <c r="L105" s="25" t="s">
        <v>509</v>
      </c>
      <c r="M105" s="25"/>
    </row>
    <row r="106" ht="37.7" customHeight="1" spans="1:13">
      <c r="A106" s="25"/>
      <c r="B106" s="25"/>
      <c r="C106" s="26"/>
      <c r="D106" s="25"/>
      <c r="E106" s="52"/>
      <c r="F106" s="25" t="s">
        <v>512</v>
      </c>
      <c r="G106" s="25" t="s">
        <v>513</v>
      </c>
      <c r="H106" s="25" t="s">
        <v>648</v>
      </c>
      <c r="I106" s="25" t="s">
        <v>515</v>
      </c>
      <c r="J106" s="25" t="s">
        <v>502</v>
      </c>
      <c r="K106" s="25" t="s">
        <v>516</v>
      </c>
      <c r="L106" s="25" t="s">
        <v>504</v>
      </c>
      <c r="M106" s="25"/>
    </row>
    <row r="107" ht="37.7" customHeight="1" spans="1:13">
      <c r="A107" s="25"/>
      <c r="B107" s="25"/>
      <c r="C107" s="26"/>
      <c r="D107" s="25"/>
      <c r="E107" s="52"/>
      <c r="F107" s="25" t="s">
        <v>521</v>
      </c>
      <c r="G107" s="25" t="s">
        <v>522</v>
      </c>
      <c r="H107" s="25" t="s">
        <v>523</v>
      </c>
      <c r="I107" s="25" t="s">
        <v>524</v>
      </c>
      <c r="J107" s="25" t="s">
        <v>502</v>
      </c>
      <c r="K107" s="25" t="s">
        <v>525</v>
      </c>
      <c r="L107" s="25" t="s">
        <v>504</v>
      </c>
      <c r="M107" s="25"/>
    </row>
    <row r="108" ht="37.7" customHeight="1" spans="1:13">
      <c r="A108" s="25"/>
      <c r="B108" s="25"/>
      <c r="C108" s="26"/>
      <c r="D108" s="25"/>
      <c r="E108" s="52"/>
      <c r="F108" s="25" t="s">
        <v>517</v>
      </c>
      <c r="G108" s="25" t="s">
        <v>518</v>
      </c>
      <c r="H108" s="25" t="s">
        <v>649</v>
      </c>
      <c r="I108" s="25" t="s">
        <v>519</v>
      </c>
      <c r="J108" s="25" t="s">
        <v>502</v>
      </c>
      <c r="K108" s="25" t="s">
        <v>520</v>
      </c>
      <c r="L108" s="25" t="s">
        <v>504</v>
      </c>
      <c r="M108" s="25"/>
    </row>
    <row r="109" ht="37.7" customHeight="1" spans="1:13">
      <c r="A109" s="25"/>
      <c r="B109" s="25"/>
      <c r="C109" s="26"/>
      <c r="D109" s="25"/>
      <c r="E109" s="52" t="s">
        <v>526</v>
      </c>
      <c r="F109" s="25" t="s">
        <v>531</v>
      </c>
      <c r="G109" s="25" t="s">
        <v>532</v>
      </c>
      <c r="H109" s="25" t="s">
        <v>533</v>
      </c>
      <c r="I109" s="25" t="s">
        <v>534</v>
      </c>
      <c r="J109" s="25" t="s">
        <v>502</v>
      </c>
      <c r="K109" s="25" t="s">
        <v>507</v>
      </c>
      <c r="L109" s="25" t="s">
        <v>509</v>
      </c>
      <c r="M109" s="25"/>
    </row>
    <row r="110" ht="37.7" customHeight="1" spans="1:13">
      <c r="A110" s="25"/>
      <c r="B110" s="25"/>
      <c r="C110" s="26"/>
      <c r="D110" s="25"/>
      <c r="E110" s="52"/>
      <c r="F110" s="25" t="s">
        <v>527</v>
      </c>
      <c r="G110" s="25" t="s">
        <v>528</v>
      </c>
      <c r="H110" s="25" t="s">
        <v>529</v>
      </c>
      <c r="I110" s="25" t="s">
        <v>650</v>
      </c>
      <c r="J110" s="25" t="s">
        <v>502</v>
      </c>
      <c r="K110" s="25" t="s">
        <v>507</v>
      </c>
      <c r="L110" s="25" t="s">
        <v>509</v>
      </c>
      <c r="M110" s="25"/>
    </row>
    <row r="111" ht="37.7" customHeight="1" spans="1:13">
      <c r="A111" s="25"/>
      <c r="B111" s="25"/>
      <c r="C111" s="26"/>
      <c r="D111" s="25"/>
      <c r="E111" s="52"/>
      <c r="F111" s="25" t="s">
        <v>535</v>
      </c>
      <c r="G111" s="25" t="s">
        <v>536</v>
      </c>
      <c r="H111" s="25" t="s">
        <v>537</v>
      </c>
      <c r="I111" s="25" t="s">
        <v>538</v>
      </c>
      <c r="J111" s="25" t="s">
        <v>502</v>
      </c>
      <c r="K111" s="25" t="s">
        <v>507</v>
      </c>
      <c r="L111" s="25" t="s">
        <v>509</v>
      </c>
      <c r="M111" s="25"/>
    </row>
    <row r="112" ht="37.7" customHeight="1" spans="1:13">
      <c r="A112" s="25"/>
      <c r="B112" s="25"/>
      <c r="C112" s="26"/>
      <c r="D112" s="25"/>
      <c r="E112" s="52" t="s">
        <v>539</v>
      </c>
      <c r="F112" s="25" t="s">
        <v>540</v>
      </c>
      <c r="G112" s="25" t="s">
        <v>541</v>
      </c>
      <c r="H112" s="25" t="s">
        <v>651</v>
      </c>
      <c r="I112" s="25" t="s">
        <v>543</v>
      </c>
      <c r="J112" s="25" t="s">
        <v>502</v>
      </c>
      <c r="K112" s="25" t="s">
        <v>652</v>
      </c>
      <c r="L112" s="25" t="s">
        <v>504</v>
      </c>
      <c r="M112" s="25"/>
    </row>
    <row r="113" ht="37.7" customHeight="1" spans="1:13">
      <c r="A113" s="25" t="s">
        <v>158</v>
      </c>
      <c r="B113" s="25" t="s">
        <v>653</v>
      </c>
      <c r="C113" s="26">
        <v>98</v>
      </c>
      <c r="D113" s="25" t="s">
        <v>654</v>
      </c>
      <c r="E113" s="52" t="s">
        <v>497</v>
      </c>
      <c r="F113" s="25" t="s">
        <v>517</v>
      </c>
      <c r="G113" s="25" t="s">
        <v>518</v>
      </c>
      <c r="H113" s="25" t="s">
        <v>649</v>
      </c>
      <c r="I113" s="25" t="s">
        <v>519</v>
      </c>
      <c r="J113" s="25" t="s">
        <v>502</v>
      </c>
      <c r="K113" s="25" t="s">
        <v>520</v>
      </c>
      <c r="L113" s="25" t="s">
        <v>504</v>
      </c>
      <c r="M113" s="25"/>
    </row>
    <row r="114" ht="37.7" customHeight="1" spans="1:13">
      <c r="A114" s="25"/>
      <c r="B114" s="25"/>
      <c r="C114" s="26"/>
      <c r="D114" s="25"/>
      <c r="E114" s="52"/>
      <c r="F114" s="25" t="s">
        <v>512</v>
      </c>
      <c r="G114" s="25" t="s">
        <v>513</v>
      </c>
      <c r="H114" s="25" t="s">
        <v>648</v>
      </c>
      <c r="I114" s="25" t="s">
        <v>515</v>
      </c>
      <c r="J114" s="25" t="s">
        <v>502</v>
      </c>
      <c r="K114" s="25" t="s">
        <v>516</v>
      </c>
      <c r="L114" s="25" t="s">
        <v>504</v>
      </c>
      <c r="M114" s="25"/>
    </row>
    <row r="115" ht="37.7" customHeight="1" spans="1:13">
      <c r="A115" s="25"/>
      <c r="B115" s="25"/>
      <c r="C115" s="26"/>
      <c r="D115" s="25"/>
      <c r="E115" s="52"/>
      <c r="F115" s="25" t="s">
        <v>510</v>
      </c>
      <c r="G115" s="25" t="s">
        <v>647</v>
      </c>
      <c r="H115" s="25" t="s">
        <v>507</v>
      </c>
      <c r="I115" s="25" t="s">
        <v>508</v>
      </c>
      <c r="J115" s="25" t="s">
        <v>502</v>
      </c>
      <c r="K115" s="25" t="s">
        <v>507</v>
      </c>
      <c r="L115" s="25" t="s">
        <v>509</v>
      </c>
      <c r="M115" s="25"/>
    </row>
    <row r="116" ht="37.7" customHeight="1" spans="1:13">
      <c r="A116" s="25"/>
      <c r="B116" s="25"/>
      <c r="C116" s="26"/>
      <c r="D116" s="25"/>
      <c r="E116" s="52"/>
      <c r="F116" s="25" t="s">
        <v>505</v>
      </c>
      <c r="G116" s="25" t="s">
        <v>506</v>
      </c>
      <c r="H116" s="25" t="s">
        <v>507</v>
      </c>
      <c r="I116" s="25" t="s">
        <v>508</v>
      </c>
      <c r="J116" s="25" t="s">
        <v>502</v>
      </c>
      <c r="K116" s="25" t="s">
        <v>507</v>
      </c>
      <c r="L116" s="25" t="s">
        <v>509</v>
      </c>
      <c r="M116" s="25"/>
    </row>
    <row r="117" ht="37.7" customHeight="1" spans="1:13">
      <c r="A117" s="25"/>
      <c r="B117" s="25"/>
      <c r="C117" s="26"/>
      <c r="D117" s="25"/>
      <c r="E117" s="52"/>
      <c r="F117" s="25" t="s">
        <v>498</v>
      </c>
      <c r="G117" s="25" t="s">
        <v>499</v>
      </c>
      <c r="H117" s="25" t="s">
        <v>546</v>
      </c>
      <c r="I117" s="25" t="s">
        <v>501</v>
      </c>
      <c r="J117" s="25" t="s">
        <v>502</v>
      </c>
      <c r="K117" s="25" t="s">
        <v>503</v>
      </c>
      <c r="L117" s="25" t="s">
        <v>504</v>
      </c>
      <c r="M117" s="25"/>
    </row>
    <row r="118" ht="37.7" customHeight="1" spans="1:13">
      <c r="A118" s="25"/>
      <c r="B118" s="25"/>
      <c r="C118" s="26"/>
      <c r="D118" s="25"/>
      <c r="E118" s="52"/>
      <c r="F118" s="25" t="s">
        <v>521</v>
      </c>
      <c r="G118" s="25" t="s">
        <v>522</v>
      </c>
      <c r="H118" s="25" t="s">
        <v>523</v>
      </c>
      <c r="I118" s="25" t="s">
        <v>524</v>
      </c>
      <c r="J118" s="25" t="s">
        <v>502</v>
      </c>
      <c r="K118" s="25" t="s">
        <v>525</v>
      </c>
      <c r="L118" s="25" t="s">
        <v>504</v>
      </c>
      <c r="M118" s="25"/>
    </row>
    <row r="119" ht="37.7" customHeight="1" spans="1:13">
      <c r="A119" s="25"/>
      <c r="B119" s="25"/>
      <c r="C119" s="26"/>
      <c r="D119" s="25"/>
      <c r="E119" s="52" t="s">
        <v>526</v>
      </c>
      <c r="F119" s="25" t="s">
        <v>531</v>
      </c>
      <c r="G119" s="25" t="s">
        <v>532</v>
      </c>
      <c r="H119" s="25" t="s">
        <v>533</v>
      </c>
      <c r="I119" s="25" t="s">
        <v>534</v>
      </c>
      <c r="J119" s="25" t="s">
        <v>502</v>
      </c>
      <c r="K119" s="25" t="s">
        <v>507</v>
      </c>
      <c r="L119" s="25" t="s">
        <v>509</v>
      </c>
      <c r="M119" s="25"/>
    </row>
    <row r="120" ht="37.7" customHeight="1" spans="1:13">
      <c r="A120" s="25"/>
      <c r="B120" s="25"/>
      <c r="C120" s="26"/>
      <c r="D120" s="25"/>
      <c r="E120" s="52"/>
      <c r="F120" s="25" t="s">
        <v>527</v>
      </c>
      <c r="G120" s="25" t="s">
        <v>528</v>
      </c>
      <c r="H120" s="25" t="s">
        <v>529</v>
      </c>
      <c r="I120" s="25" t="s">
        <v>650</v>
      </c>
      <c r="J120" s="25" t="s">
        <v>502</v>
      </c>
      <c r="K120" s="25" t="s">
        <v>507</v>
      </c>
      <c r="L120" s="25" t="s">
        <v>509</v>
      </c>
      <c r="M120" s="25"/>
    </row>
    <row r="121" ht="37.7" customHeight="1" spans="1:13">
      <c r="A121" s="25"/>
      <c r="B121" s="25"/>
      <c r="C121" s="26"/>
      <c r="D121" s="25"/>
      <c r="E121" s="52"/>
      <c r="F121" s="25" t="s">
        <v>535</v>
      </c>
      <c r="G121" s="25" t="s">
        <v>536</v>
      </c>
      <c r="H121" s="25" t="s">
        <v>537</v>
      </c>
      <c r="I121" s="25" t="s">
        <v>538</v>
      </c>
      <c r="J121" s="25" t="s">
        <v>502</v>
      </c>
      <c r="K121" s="25" t="s">
        <v>507</v>
      </c>
      <c r="L121" s="25" t="s">
        <v>509</v>
      </c>
      <c r="M121" s="25"/>
    </row>
    <row r="122" ht="37.7" customHeight="1" spans="1:13">
      <c r="A122" s="25"/>
      <c r="B122" s="25"/>
      <c r="C122" s="26"/>
      <c r="D122" s="25"/>
      <c r="E122" s="52" t="s">
        <v>539</v>
      </c>
      <c r="F122" s="25" t="s">
        <v>540</v>
      </c>
      <c r="G122" s="25" t="s">
        <v>541</v>
      </c>
      <c r="H122" s="25" t="s">
        <v>651</v>
      </c>
      <c r="I122" s="25" t="s">
        <v>543</v>
      </c>
      <c r="J122" s="25" t="s">
        <v>502</v>
      </c>
      <c r="K122" s="25" t="s">
        <v>652</v>
      </c>
      <c r="L122" s="25" t="s">
        <v>504</v>
      </c>
      <c r="M122" s="25"/>
    </row>
    <row r="123" ht="37.7" customHeight="1" spans="1:13">
      <c r="A123" s="25" t="s">
        <v>158</v>
      </c>
      <c r="B123" s="25" t="s">
        <v>655</v>
      </c>
      <c r="C123" s="26">
        <v>88.2</v>
      </c>
      <c r="D123" s="25" t="s">
        <v>656</v>
      </c>
      <c r="E123" s="52" t="s">
        <v>526</v>
      </c>
      <c r="F123" s="25" t="s">
        <v>535</v>
      </c>
      <c r="G123" s="25" t="s">
        <v>536</v>
      </c>
      <c r="H123" s="25" t="s">
        <v>537</v>
      </c>
      <c r="I123" s="25" t="s">
        <v>538</v>
      </c>
      <c r="J123" s="25" t="s">
        <v>502</v>
      </c>
      <c r="K123" s="25" t="s">
        <v>507</v>
      </c>
      <c r="L123" s="25" t="s">
        <v>509</v>
      </c>
      <c r="M123" s="25"/>
    </row>
    <row r="124" ht="37.7" customHeight="1" spans="1:13">
      <c r="A124" s="25"/>
      <c r="B124" s="25"/>
      <c r="C124" s="26"/>
      <c r="D124" s="25"/>
      <c r="E124" s="52"/>
      <c r="F124" s="25" t="s">
        <v>527</v>
      </c>
      <c r="G124" s="25" t="s">
        <v>528</v>
      </c>
      <c r="H124" s="25" t="s">
        <v>529</v>
      </c>
      <c r="I124" s="25" t="s">
        <v>650</v>
      </c>
      <c r="J124" s="25" t="s">
        <v>502</v>
      </c>
      <c r="K124" s="25" t="s">
        <v>507</v>
      </c>
      <c r="L124" s="25" t="s">
        <v>509</v>
      </c>
      <c r="M124" s="25"/>
    </row>
    <row r="125" ht="37.7" customHeight="1" spans="1:13">
      <c r="A125" s="25"/>
      <c r="B125" s="25"/>
      <c r="C125" s="26"/>
      <c r="D125" s="25"/>
      <c r="E125" s="52"/>
      <c r="F125" s="25" t="s">
        <v>531</v>
      </c>
      <c r="G125" s="25" t="s">
        <v>532</v>
      </c>
      <c r="H125" s="25" t="s">
        <v>533</v>
      </c>
      <c r="I125" s="25" t="s">
        <v>534</v>
      </c>
      <c r="J125" s="25" t="s">
        <v>502</v>
      </c>
      <c r="K125" s="25" t="s">
        <v>507</v>
      </c>
      <c r="L125" s="25" t="s">
        <v>509</v>
      </c>
      <c r="M125" s="25"/>
    </row>
    <row r="126" ht="37.7" customHeight="1" spans="1:13">
      <c r="A126" s="25"/>
      <c r="B126" s="25"/>
      <c r="C126" s="26"/>
      <c r="D126" s="25"/>
      <c r="E126" s="52" t="s">
        <v>497</v>
      </c>
      <c r="F126" s="25" t="s">
        <v>517</v>
      </c>
      <c r="G126" s="25" t="s">
        <v>518</v>
      </c>
      <c r="H126" s="25" t="s">
        <v>649</v>
      </c>
      <c r="I126" s="25" t="s">
        <v>519</v>
      </c>
      <c r="J126" s="25" t="s">
        <v>502</v>
      </c>
      <c r="K126" s="25" t="s">
        <v>520</v>
      </c>
      <c r="L126" s="25" t="s">
        <v>504</v>
      </c>
      <c r="M126" s="25"/>
    </row>
    <row r="127" ht="37.7" customHeight="1" spans="1:13">
      <c r="A127" s="25"/>
      <c r="B127" s="25"/>
      <c r="C127" s="26"/>
      <c r="D127" s="25"/>
      <c r="E127" s="52"/>
      <c r="F127" s="25" t="s">
        <v>521</v>
      </c>
      <c r="G127" s="25" t="s">
        <v>522</v>
      </c>
      <c r="H127" s="25" t="s">
        <v>657</v>
      </c>
      <c r="I127" s="25" t="s">
        <v>524</v>
      </c>
      <c r="J127" s="25" t="s">
        <v>502</v>
      </c>
      <c r="K127" s="25" t="s">
        <v>525</v>
      </c>
      <c r="L127" s="25" t="s">
        <v>504</v>
      </c>
      <c r="M127" s="25"/>
    </row>
    <row r="128" ht="37.7" customHeight="1" spans="1:13">
      <c r="A128" s="25"/>
      <c r="B128" s="25"/>
      <c r="C128" s="26"/>
      <c r="D128" s="25"/>
      <c r="E128" s="52"/>
      <c r="F128" s="25" t="s">
        <v>512</v>
      </c>
      <c r="G128" s="25" t="s">
        <v>513</v>
      </c>
      <c r="H128" s="25" t="s">
        <v>648</v>
      </c>
      <c r="I128" s="25" t="s">
        <v>515</v>
      </c>
      <c r="J128" s="25" t="s">
        <v>502</v>
      </c>
      <c r="K128" s="25" t="s">
        <v>516</v>
      </c>
      <c r="L128" s="25" t="s">
        <v>504</v>
      </c>
      <c r="M128" s="25"/>
    </row>
    <row r="129" ht="37.7" customHeight="1" spans="1:13">
      <c r="A129" s="25"/>
      <c r="B129" s="25"/>
      <c r="C129" s="26"/>
      <c r="D129" s="25"/>
      <c r="E129" s="52"/>
      <c r="F129" s="25" t="s">
        <v>510</v>
      </c>
      <c r="G129" s="25" t="s">
        <v>647</v>
      </c>
      <c r="H129" s="25" t="s">
        <v>507</v>
      </c>
      <c r="I129" s="25" t="s">
        <v>508</v>
      </c>
      <c r="J129" s="25" t="s">
        <v>502</v>
      </c>
      <c r="K129" s="25" t="s">
        <v>507</v>
      </c>
      <c r="L129" s="25" t="s">
        <v>509</v>
      </c>
      <c r="M129" s="25"/>
    </row>
    <row r="130" ht="37.7" customHeight="1" spans="1:13">
      <c r="A130" s="25"/>
      <c r="B130" s="25"/>
      <c r="C130" s="26"/>
      <c r="D130" s="25"/>
      <c r="E130" s="52"/>
      <c r="F130" s="25" t="s">
        <v>505</v>
      </c>
      <c r="G130" s="25" t="s">
        <v>506</v>
      </c>
      <c r="H130" s="25" t="s">
        <v>507</v>
      </c>
      <c r="I130" s="25" t="s">
        <v>508</v>
      </c>
      <c r="J130" s="25" t="s">
        <v>502</v>
      </c>
      <c r="K130" s="25" t="s">
        <v>507</v>
      </c>
      <c r="L130" s="25" t="s">
        <v>509</v>
      </c>
      <c r="M130" s="25"/>
    </row>
    <row r="131" ht="37.7" customHeight="1" spans="1:13">
      <c r="A131" s="25"/>
      <c r="B131" s="25"/>
      <c r="C131" s="26"/>
      <c r="D131" s="25"/>
      <c r="E131" s="52"/>
      <c r="F131" s="25" t="s">
        <v>498</v>
      </c>
      <c r="G131" s="25" t="s">
        <v>499</v>
      </c>
      <c r="H131" s="25" t="s">
        <v>658</v>
      </c>
      <c r="I131" s="25" t="s">
        <v>501</v>
      </c>
      <c r="J131" s="25" t="s">
        <v>502</v>
      </c>
      <c r="K131" s="25" t="s">
        <v>503</v>
      </c>
      <c r="L131" s="25" t="s">
        <v>504</v>
      </c>
      <c r="M131" s="25"/>
    </row>
    <row r="132" ht="37.7" customHeight="1" spans="1:13">
      <c r="A132" s="25"/>
      <c r="B132" s="25"/>
      <c r="C132" s="26"/>
      <c r="D132" s="25"/>
      <c r="E132" s="52" t="s">
        <v>539</v>
      </c>
      <c r="F132" s="25" t="s">
        <v>540</v>
      </c>
      <c r="G132" s="25" t="s">
        <v>541</v>
      </c>
      <c r="H132" s="25" t="s">
        <v>651</v>
      </c>
      <c r="I132" s="25" t="s">
        <v>543</v>
      </c>
      <c r="J132" s="25" t="s">
        <v>502</v>
      </c>
      <c r="K132" s="25" t="s">
        <v>652</v>
      </c>
      <c r="L132" s="25" t="s">
        <v>504</v>
      </c>
      <c r="M132" s="25"/>
    </row>
    <row r="133" ht="37.7" customHeight="1" spans="1:13">
      <c r="A133" s="25" t="s">
        <v>158</v>
      </c>
      <c r="B133" s="25" t="s">
        <v>659</v>
      </c>
      <c r="C133" s="26">
        <v>490</v>
      </c>
      <c r="D133" s="25" t="s">
        <v>660</v>
      </c>
      <c r="E133" s="52" t="s">
        <v>526</v>
      </c>
      <c r="F133" s="25" t="s">
        <v>535</v>
      </c>
      <c r="G133" s="25" t="s">
        <v>536</v>
      </c>
      <c r="H133" s="25" t="s">
        <v>537</v>
      </c>
      <c r="I133" s="25" t="s">
        <v>538</v>
      </c>
      <c r="J133" s="25" t="s">
        <v>502</v>
      </c>
      <c r="K133" s="25" t="s">
        <v>507</v>
      </c>
      <c r="L133" s="25" t="s">
        <v>509</v>
      </c>
      <c r="M133" s="25"/>
    </row>
    <row r="134" ht="37.7" customHeight="1" spans="1:13">
      <c r="A134" s="25"/>
      <c r="B134" s="25"/>
      <c r="C134" s="26"/>
      <c r="D134" s="25"/>
      <c r="E134" s="52"/>
      <c r="F134" s="25" t="s">
        <v>527</v>
      </c>
      <c r="G134" s="25" t="s">
        <v>528</v>
      </c>
      <c r="H134" s="25" t="s">
        <v>529</v>
      </c>
      <c r="I134" s="25" t="s">
        <v>650</v>
      </c>
      <c r="J134" s="25" t="s">
        <v>502</v>
      </c>
      <c r="K134" s="25" t="s">
        <v>507</v>
      </c>
      <c r="L134" s="25" t="s">
        <v>509</v>
      </c>
      <c r="M134" s="25"/>
    </row>
    <row r="135" ht="37.7" customHeight="1" spans="1:13">
      <c r="A135" s="25"/>
      <c r="B135" s="25"/>
      <c r="C135" s="26"/>
      <c r="D135" s="25"/>
      <c r="E135" s="52"/>
      <c r="F135" s="25" t="s">
        <v>531</v>
      </c>
      <c r="G135" s="25" t="s">
        <v>532</v>
      </c>
      <c r="H135" s="25" t="s">
        <v>533</v>
      </c>
      <c r="I135" s="25" t="s">
        <v>534</v>
      </c>
      <c r="J135" s="25" t="s">
        <v>502</v>
      </c>
      <c r="K135" s="25" t="s">
        <v>507</v>
      </c>
      <c r="L135" s="25" t="s">
        <v>509</v>
      </c>
      <c r="M135" s="25"/>
    </row>
    <row r="136" ht="37.7" customHeight="1" spans="1:13">
      <c r="A136" s="25"/>
      <c r="B136" s="25"/>
      <c r="C136" s="26"/>
      <c r="D136" s="25"/>
      <c r="E136" s="52" t="s">
        <v>497</v>
      </c>
      <c r="F136" s="25" t="s">
        <v>517</v>
      </c>
      <c r="G136" s="25" t="s">
        <v>518</v>
      </c>
      <c r="H136" s="25" t="s">
        <v>649</v>
      </c>
      <c r="I136" s="25" t="s">
        <v>519</v>
      </c>
      <c r="J136" s="25" t="s">
        <v>502</v>
      </c>
      <c r="K136" s="25" t="s">
        <v>520</v>
      </c>
      <c r="L136" s="25" t="s">
        <v>504</v>
      </c>
      <c r="M136" s="25"/>
    </row>
    <row r="137" ht="37.7" customHeight="1" spans="1:13">
      <c r="A137" s="25"/>
      <c r="B137" s="25"/>
      <c r="C137" s="26"/>
      <c r="D137" s="25"/>
      <c r="E137" s="52"/>
      <c r="F137" s="25" t="s">
        <v>505</v>
      </c>
      <c r="G137" s="25" t="s">
        <v>506</v>
      </c>
      <c r="H137" s="25" t="s">
        <v>507</v>
      </c>
      <c r="I137" s="25" t="s">
        <v>508</v>
      </c>
      <c r="J137" s="25" t="s">
        <v>502</v>
      </c>
      <c r="K137" s="25" t="s">
        <v>507</v>
      </c>
      <c r="L137" s="25" t="s">
        <v>509</v>
      </c>
      <c r="M137" s="25"/>
    </row>
    <row r="138" ht="37.7" customHeight="1" spans="1:13">
      <c r="A138" s="25"/>
      <c r="B138" s="25"/>
      <c r="C138" s="26"/>
      <c r="D138" s="25"/>
      <c r="E138" s="52"/>
      <c r="F138" s="25" t="s">
        <v>510</v>
      </c>
      <c r="G138" s="25" t="s">
        <v>647</v>
      </c>
      <c r="H138" s="25" t="s">
        <v>507</v>
      </c>
      <c r="I138" s="25" t="s">
        <v>508</v>
      </c>
      <c r="J138" s="25" t="s">
        <v>502</v>
      </c>
      <c r="K138" s="25" t="s">
        <v>507</v>
      </c>
      <c r="L138" s="25" t="s">
        <v>509</v>
      </c>
      <c r="M138" s="25"/>
    </row>
    <row r="139" ht="37.7" customHeight="1" spans="1:13">
      <c r="A139" s="25"/>
      <c r="B139" s="25"/>
      <c r="C139" s="26"/>
      <c r="D139" s="25"/>
      <c r="E139" s="52"/>
      <c r="F139" s="25" t="s">
        <v>512</v>
      </c>
      <c r="G139" s="25" t="s">
        <v>513</v>
      </c>
      <c r="H139" s="25" t="s">
        <v>648</v>
      </c>
      <c r="I139" s="25" t="s">
        <v>515</v>
      </c>
      <c r="J139" s="25" t="s">
        <v>502</v>
      </c>
      <c r="K139" s="25" t="s">
        <v>516</v>
      </c>
      <c r="L139" s="25" t="s">
        <v>504</v>
      </c>
      <c r="M139" s="25"/>
    </row>
    <row r="140" ht="37.7" customHeight="1" spans="1:13">
      <c r="A140" s="25"/>
      <c r="B140" s="25"/>
      <c r="C140" s="26"/>
      <c r="D140" s="25"/>
      <c r="E140" s="52"/>
      <c r="F140" s="25" t="s">
        <v>521</v>
      </c>
      <c r="G140" s="25" t="s">
        <v>522</v>
      </c>
      <c r="H140" s="25" t="s">
        <v>523</v>
      </c>
      <c r="I140" s="25" t="s">
        <v>524</v>
      </c>
      <c r="J140" s="25" t="s">
        <v>502</v>
      </c>
      <c r="K140" s="25" t="s">
        <v>525</v>
      </c>
      <c r="L140" s="25" t="s">
        <v>504</v>
      </c>
      <c r="M140" s="25"/>
    </row>
    <row r="141" ht="37.7" customHeight="1" spans="1:13">
      <c r="A141" s="25"/>
      <c r="B141" s="25"/>
      <c r="C141" s="26"/>
      <c r="D141" s="25"/>
      <c r="E141" s="52"/>
      <c r="F141" s="25" t="s">
        <v>498</v>
      </c>
      <c r="G141" s="25" t="s">
        <v>499</v>
      </c>
      <c r="H141" s="25" t="s">
        <v>661</v>
      </c>
      <c r="I141" s="25" t="s">
        <v>501</v>
      </c>
      <c r="J141" s="25" t="s">
        <v>502</v>
      </c>
      <c r="K141" s="25" t="s">
        <v>503</v>
      </c>
      <c r="L141" s="25" t="s">
        <v>504</v>
      </c>
      <c r="M141" s="25"/>
    </row>
    <row r="142" ht="37.7" customHeight="1" spans="1:13">
      <c r="A142" s="25"/>
      <c r="B142" s="25"/>
      <c r="C142" s="26"/>
      <c r="D142" s="25"/>
      <c r="E142" s="52" t="s">
        <v>539</v>
      </c>
      <c r="F142" s="25" t="s">
        <v>540</v>
      </c>
      <c r="G142" s="25" t="s">
        <v>541</v>
      </c>
      <c r="H142" s="25" t="s">
        <v>651</v>
      </c>
      <c r="I142" s="25" t="s">
        <v>543</v>
      </c>
      <c r="J142" s="25" t="s">
        <v>502</v>
      </c>
      <c r="K142" s="25" t="s">
        <v>652</v>
      </c>
      <c r="L142" s="25" t="s">
        <v>504</v>
      </c>
      <c r="M142" s="25"/>
    </row>
    <row r="143" ht="24.95" customHeight="1" spans="1:13">
      <c r="A143" s="50" t="s">
        <v>662</v>
      </c>
      <c r="B143" s="50" t="s">
        <v>663</v>
      </c>
      <c r="C143" s="51">
        <v>248.3</v>
      </c>
      <c r="D143" s="52"/>
      <c r="E143" s="52"/>
      <c r="F143" s="52"/>
      <c r="G143" s="52"/>
      <c r="H143" s="52"/>
      <c r="I143" s="52"/>
      <c r="J143" s="52"/>
      <c r="K143" s="52"/>
      <c r="L143" s="52"/>
      <c r="M143" s="52"/>
    </row>
    <row r="144" ht="37.7" customHeight="1" spans="1:13">
      <c r="A144" s="25" t="s">
        <v>160</v>
      </c>
      <c r="B144" s="25" t="s">
        <v>664</v>
      </c>
      <c r="C144" s="26">
        <v>2.5</v>
      </c>
      <c r="D144" s="25" t="s">
        <v>665</v>
      </c>
      <c r="E144" s="52" t="s">
        <v>497</v>
      </c>
      <c r="F144" s="25" t="s">
        <v>517</v>
      </c>
      <c r="G144" s="25" t="s">
        <v>666</v>
      </c>
      <c r="H144" s="25" t="s">
        <v>523</v>
      </c>
      <c r="I144" s="25" t="s">
        <v>667</v>
      </c>
      <c r="J144" s="25" t="s">
        <v>502</v>
      </c>
      <c r="K144" s="25" t="s">
        <v>525</v>
      </c>
      <c r="L144" s="25" t="s">
        <v>504</v>
      </c>
      <c r="M144" s="25"/>
    </row>
    <row r="145" ht="37.7" customHeight="1" spans="1:13">
      <c r="A145" s="25"/>
      <c r="B145" s="25"/>
      <c r="C145" s="26"/>
      <c r="D145" s="25"/>
      <c r="E145" s="52"/>
      <c r="F145" s="25" t="s">
        <v>512</v>
      </c>
      <c r="G145" s="25" t="s">
        <v>668</v>
      </c>
      <c r="H145" s="25" t="s">
        <v>669</v>
      </c>
      <c r="I145" s="25" t="s">
        <v>670</v>
      </c>
      <c r="J145" s="25" t="s">
        <v>502</v>
      </c>
      <c r="K145" s="25" t="s">
        <v>525</v>
      </c>
      <c r="L145" s="25" t="s">
        <v>504</v>
      </c>
      <c r="M145" s="25"/>
    </row>
    <row r="146" ht="37.7" customHeight="1" spans="1:13">
      <c r="A146" s="25"/>
      <c r="B146" s="25"/>
      <c r="C146" s="26"/>
      <c r="D146" s="25"/>
      <c r="E146" s="52"/>
      <c r="F146" s="25" t="s">
        <v>510</v>
      </c>
      <c r="G146" s="25" t="s">
        <v>511</v>
      </c>
      <c r="H146" s="25" t="s">
        <v>507</v>
      </c>
      <c r="I146" s="25" t="s">
        <v>508</v>
      </c>
      <c r="J146" s="25" t="s">
        <v>502</v>
      </c>
      <c r="K146" s="25" t="s">
        <v>507</v>
      </c>
      <c r="L146" s="25" t="s">
        <v>509</v>
      </c>
      <c r="M146" s="25"/>
    </row>
    <row r="147" ht="37.7" customHeight="1" spans="1:13">
      <c r="A147" s="25"/>
      <c r="B147" s="25"/>
      <c r="C147" s="26"/>
      <c r="D147" s="25"/>
      <c r="E147" s="52"/>
      <c r="F147" s="25" t="s">
        <v>505</v>
      </c>
      <c r="G147" s="25" t="s">
        <v>506</v>
      </c>
      <c r="H147" s="25" t="s">
        <v>507</v>
      </c>
      <c r="I147" s="25" t="s">
        <v>508</v>
      </c>
      <c r="J147" s="25" t="s">
        <v>502</v>
      </c>
      <c r="K147" s="25" t="s">
        <v>507</v>
      </c>
      <c r="L147" s="25" t="s">
        <v>509</v>
      </c>
      <c r="M147" s="25"/>
    </row>
    <row r="148" ht="37.7" customHeight="1" spans="1:13">
      <c r="A148" s="25"/>
      <c r="B148" s="25"/>
      <c r="C148" s="26"/>
      <c r="D148" s="25"/>
      <c r="E148" s="52"/>
      <c r="F148" s="25" t="s">
        <v>498</v>
      </c>
      <c r="G148" s="25" t="s">
        <v>671</v>
      </c>
      <c r="H148" s="25" t="s">
        <v>672</v>
      </c>
      <c r="I148" s="25" t="s">
        <v>673</v>
      </c>
      <c r="J148" s="25" t="s">
        <v>502</v>
      </c>
      <c r="K148" s="25" t="s">
        <v>558</v>
      </c>
      <c r="L148" s="25" t="s">
        <v>504</v>
      </c>
      <c r="M148" s="25"/>
    </row>
    <row r="149" ht="37.7" customHeight="1" spans="1:13">
      <c r="A149" s="25"/>
      <c r="B149" s="25"/>
      <c r="C149" s="26"/>
      <c r="D149" s="25"/>
      <c r="E149" s="52"/>
      <c r="F149" s="25" t="s">
        <v>521</v>
      </c>
      <c r="G149" s="25" t="s">
        <v>674</v>
      </c>
      <c r="H149" s="25" t="s">
        <v>523</v>
      </c>
      <c r="I149" s="25" t="s">
        <v>675</v>
      </c>
      <c r="J149" s="25" t="s">
        <v>502</v>
      </c>
      <c r="K149" s="25" t="s">
        <v>525</v>
      </c>
      <c r="L149" s="25" t="s">
        <v>504</v>
      </c>
      <c r="M149" s="25"/>
    </row>
    <row r="150" ht="37.7" customHeight="1" spans="1:13">
      <c r="A150" s="25"/>
      <c r="B150" s="25"/>
      <c r="C150" s="26"/>
      <c r="D150" s="25"/>
      <c r="E150" s="52" t="s">
        <v>526</v>
      </c>
      <c r="F150" s="25" t="s">
        <v>531</v>
      </c>
      <c r="G150" s="25" t="s">
        <v>676</v>
      </c>
      <c r="H150" s="25" t="s">
        <v>523</v>
      </c>
      <c r="I150" s="25" t="s">
        <v>677</v>
      </c>
      <c r="J150" s="25" t="s">
        <v>502</v>
      </c>
      <c r="K150" s="25" t="s">
        <v>525</v>
      </c>
      <c r="L150" s="25" t="s">
        <v>504</v>
      </c>
      <c r="M150" s="25"/>
    </row>
    <row r="151" ht="37.7" customHeight="1" spans="1:13">
      <c r="A151" s="25"/>
      <c r="B151" s="25"/>
      <c r="C151" s="26"/>
      <c r="D151" s="25"/>
      <c r="E151" s="52"/>
      <c r="F151" s="25" t="s">
        <v>527</v>
      </c>
      <c r="G151" s="25" t="s">
        <v>678</v>
      </c>
      <c r="H151" s="25" t="s">
        <v>507</v>
      </c>
      <c r="I151" s="25" t="s">
        <v>678</v>
      </c>
      <c r="J151" s="25" t="s">
        <v>502</v>
      </c>
      <c r="K151" s="25" t="s">
        <v>507</v>
      </c>
      <c r="L151" s="25" t="s">
        <v>509</v>
      </c>
      <c r="M151" s="25"/>
    </row>
    <row r="152" ht="37.7" customHeight="1" spans="1:13">
      <c r="A152" s="25"/>
      <c r="B152" s="25"/>
      <c r="C152" s="26"/>
      <c r="D152" s="25"/>
      <c r="E152" s="52"/>
      <c r="F152" s="25" t="s">
        <v>535</v>
      </c>
      <c r="G152" s="25" t="s">
        <v>536</v>
      </c>
      <c r="H152" s="25" t="s">
        <v>529</v>
      </c>
      <c r="I152" s="25" t="s">
        <v>538</v>
      </c>
      <c r="J152" s="25" t="s">
        <v>502</v>
      </c>
      <c r="K152" s="25" t="s">
        <v>507</v>
      </c>
      <c r="L152" s="25" t="s">
        <v>509</v>
      </c>
      <c r="M152" s="25"/>
    </row>
    <row r="153" ht="37.7" customHeight="1" spans="1:13">
      <c r="A153" s="25"/>
      <c r="B153" s="25"/>
      <c r="C153" s="26"/>
      <c r="D153" s="25"/>
      <c r="E153" s="52" t="s">
        <v>539</v>
      </c>
      <c r="F153" s="25" t="s">
        <v>540</v>
      </c>
      <c r="G153" s="25" t="s">
        <v>679</v>
      </c>
      <c r="H153" s="25" t="s">
        <v>523</v>
      </c>
      <c r="I153" s="25" t="s">
        <v>679</v>
      </c>
      <c r="J153" s="25" t="s">
        <v>502</v>
      </c>
      <c r="K153" s="25" t="s">
        <v>523</v>
      </c>
      <c r="L153" s="25" t="s">
        <v>504</v>
      </c>
      <c r="M153" s="25"/>
    </row>
    <row r="154" ht="37.7" customHeight="1" spans="1:13">
      <c r="A154" s="25" t="s">
        <v>160</v>
      </c>
      <c r="B154" s="25" t="s">
        <v>644</v>
      </c>
      <c r="C154" s="26">
        <v>22.5</v>
      </c>
      <c r="D154" s="25" t="s">
        <v>680</v>
      </c>
      <c r="E154" s="52" t="s">
        <v>497</v>
      </c>
      <c r="F154" s="25" t="s">
        <v>512</v>
      </c>
      <c r="G154" s="25" t="s">
        <v>681</v>
      </c>
      <c r="H154" s="25" t="s">
        <v>682</v>
      </c>
      <c r="I154" s="25" t="s">
        <v>515</v>
      </c>
      <c r="J154" s="25" t="s">
        <v>502</v>
      </c>
      <c r="K154" s="25" t="s">
        <v>652</v>
      </c>
      <c r="L154" s="25" t="s">
        <v>504</v>
      </c>
      <c r="M154" s="25"/>
    </row>
    <row r="155" ht="37.7" customHeight="1" spans="1:13">
      <c r="A155" s="25"/>
      <c r="B155" s="25"/>
      <c r="C155" s="26"/>
      <c r="D155" s="25"/>
      <c r="E155" s="52"/>
      <c r="F155" s="25" t="s">
        <v>510</v>
      </c>
      <c r="G155" s="25" t="s">
        <v>511</v>
      </c>
      <c r="H155" s="25" t="s">
        <v>507</v>
      </c>
      <c r="I155" s="25" t="s">
        <v>683</v>
      </c>
      <c r="J155" s="25" t="s">
        <v>502</v>
      </c>
      <c r="K155" s="25" t="s">
        <v>507</v>
      </c>
      <c r="L155" s="25" t="s">
        <v>509</v>
      </c>
      <c r="M155" s="25"/>
    </row>
    <row r="156" ht="37.7" customHeight="1" spans="1:13">
      <c r="A156" s="25"/>
      <c r="B156" s="25"/>
      <c r="C156" s="26"/>
      <c r="D156" s="25"/>
      <c r="E156" s="52"/>
      <c r="F156" s="25" t="s">
        <v>505</v>
      </c>
      <c r="G156" s="25" t="s">
        <v>506</v>
      </c>
      <c r="H156" s="25" t="s">
        <v>507</v>
      </c>
      <c r="I156" s="25" t="s">
        <v>683</v>
      </c>
      <c r="J156" s="25" t="s">
        <v>502</v>
      </c>
      <c r="K156" s="25" t="s">
        <v>507</v>
      </c>
      <c r="L156" s="25" t="s">
        <v>509</v>
      </c>
      <c r="M156" s="25"/>
    </row>
    <row r="157" ht="37.7" customHeight="1" spans="1:13">
      <c r="A157" s="25"/>
      <c r="B157" s="25"/>
      <c r="C157" s="26"/>
      <c r="D157" s="25"/>
      <c r="E157" s="52"/>
      <c r="F157" s="25" t="s">
        <v>498</v>
      </c>
      <c r="G157" s="25" t="s">
        <v>499</v>
      </c>
      <c r="H157" s="25" t="s">
        <v>646</v>
      </c>
      <c r="I157" s="25" t="s">
        <v>501</v>
      </c>
      <c r="J157" s="25" t="s">
        <v>502</v>
      </c>
      <c r="K157" s="25" t="s">
        <v>503</v>
      </c>
      <c r="L157" s="25" t="s">
        <v>504</v>
      </c>
      <c r="M157" s="25"/>
    </row>
    <row r="158" ht="37.7" customHeight="1" spans="1:13">
      <c r="A158" s="25"/>
      <c r="B158" s="25"/>
      <c r="C158" s="26"/>
      <c r="D158" s="25"/>
      <c r="E158" s="52"/>
      <c r="F158" s="25" t="s">
        <v>521</v>
      </c>
      <c r="G158" s="25" t="s">
        <v>522</v>
      </c>
      <c r="H158" s="25" t="s">
        <v>523</v>
      </c>
      <c r="I158" s="25" t="s">
        <v>524</v>
      </c>
      <c r="J158" s="25" t="s">
        <v>502</v>
      </c>
      <c r="K158" s="25" t="s">
        <v>525</v>
      </c>
      <c r="L158" s="25" t="s">
        <v>504</v>
      </c>
      <c r="M158" s="25"/>
    </row>
    <row r="159" ht="37.7" customHeight="1" spans="1:13">
      <c r="A159" s="25"/>
      <c r="B159" s="25"/>
      <c r="C159" s="26"/>
      <c r="D159" s="25"/>
      <c r="E159" s="52"/>
      <c r="F159" s="25" t="s">
        <v>517</v>
      </c>
      <c r="G159" s="25" t="s">
        <v>518</v>
      </c>
      <c r="H159" s="25" t="s">
        <v>684</v>
      </c>
      <c r="I159" s="25" t="s">
        <v>519</v>
      </c>
      <c r="J159" s="25" t="s">
        <v>502</v>
      </c>
      <c r="K159" s="25" t="s">
        <v>507</v>
      </c>
      <c r="L159" s="25" t="s">
        <v>509</v>
      </c>
      <c r="M159" s="25"/>
    </row>
    <row r="160" ht="37.7" customHeight="1" spans="1:13">
      <c r="A160" s="25"/>
      <c r="B160" s="25"/>
      <c r="C160" s="26"/>
      <c r="D160" s="25"/>
      <c r="E160" s="52" t="s">
        <v>539</v>
      </c>
      <c r="F160" s="25" t="s">
        <v>540</v>
      </c>
      <c r="G160" s="25" t="s">
        <v>541</v>
      </c>
      <c r="H160" s="25" t="s">
        <v>651</v>
      </c>
      <c r="I160" s="25" t="s">
        <v>543</v>
      </c>
      <c r="J160" s="25" t="s">
        <v>502</v>
      </c>
      <c r="K160" s="25" t="s">
        <v>652</v>
      </c>
      <c r="L160" s="25" t="s">
        <v>504</v>
      </c>
      <c r="M160" s="25"/>
    </row>
    <row r="161" ht="37.7" customHeight="1" spans="1:13">
      <c r="A161" s="25"/>
      <c r="B161" s="25"/>
      <c r="C161" s="26"/>
      <c r="D161" s="25"/>
      <c r="E161" s="52" t="s">
        <v>526</v>
      </c>
      <c r="F161" s="25" t="s">
        <v>535</v>
      </c>
      <c r="G161" s="25" t="s">
        <v>536</v>
      </c>
      <c r="H161" s="25" t="s">
        <v>537</v>
      </c>
      <c r="I161" s="25" t="s">
        <v>538</v>
      </c>
      <c r="J161" s="25" t="s">
        <v>502</v>
      </c>
      <c r="K161" s="25" t="s">
        <v>507</v>
      </c>
      <c r="L161" s="25" t="s">
        <v>509</v>
      </c>
      <c r="M161" s="25"/>
    </row>
    <row r="162" ht="37.7" customHeight="1" spans="1:13">
      <c r="A162" s="25"/>
      <c r="B162" s="25"/>
      <c r="C162" s="26"/>
      <c r="D162" s="25"/>
      <c r="E162" s="52"/>
      <c r="F162" s="25" t="s">
        <v>527</v>
      </c>
      <c r="G162" s="25" t="s">
        <v>528</v>
      </c>
      <c r="H162" s="25" t="s">
        <v>529</v>
      </c>
      <c r="I162" s="25" t="s">
        <v>650</v>
      </c>
      <c r="J162" s="25" t="s">
        <v>502</v>
      </c>
      <c r="K162" s="25" t="s">
        <v>507</v>
      </c>
      <c r="L162" s="25" t="s">
        <v>509</v>
      </c>
      <c r="M162" s="25"/>
    </row>
    <row r="163" ht="37.7" customHeight="1" spans="1:13">
      <c r="A163" s="25"/>
      <c r="B163" s="25"/>
      <c r="C163" s="26"/>
      <c r="D163" s="25"/>
      <c r="E163" s="52"/>
      <c r="F163" s="25" t="s">
        <v>531</v>
      </c>
      <c r="G163" s="25" t="s">
        <v>532</v>
      </c>
      <c r="H163" s="25" t="s">
        <v>533</v>
      </c>
      <c r="I163" s="25" t="s">
        <v>534</v>
      </c>
      <c r="J163" s="25" t="s">
        <v>502</v>
      </c>
      <c r="K163" s="25" t="s">
        <v>507</v>
      </c>
      <c r="L163" s="25" t="s">
        <v>509</v>
      </c>
      <c r="M163" s="25"/>
    </row>
    <row r="164" ht="37.7" customHeight="1" spans="1:13">
      <c r="A164" s="25" t="s">
        <v>160</v>
      </c>
      <c r="B164" s="25" t="s">
        <v>653</v>
      </c>
      <c r="C164" s="26">
        <v>30</v>
      </c>
      <c r="D164" s="25" t="s">
        <v>685</v>
      </c>
      <c r="E164" s="52" t="s">
        <v>539</v>
      </c>
      <c r="F164" s="25" t="s">
        <v>540</v>
      </c>
      <c r="G164" s="25" t="s">
        <v>541</v>
      </c>
      <c r="H164" s="25" t="s">
        <v>651</v>
      </c>
      <c r="I164" s="25" t="s">
        <v>543</v>
      </c>
      <c r="J164" s="25" t="s">
        <v>502</v>
      </c>
      <c r="K164" s="25" t="s">
        <v>652</v>
      </c>
      <c r="L164" s="25" t="s">
        <v>504</v>
      </c>
      <c r="M164" s="25"/>
    </row>
    <row r="165" ht="37.7" customHeight="1" spans="1:13">
      <c r="A165" s="25"/>
      <c r="B165" s="25"/>
      <c r="C165" s="26"/>
      <c r="D165" s="25"/>
      <c r="E165" s="52" t="s">
        <v>526</v>
      </c>
      <c r="F165" s="25" t="s">
        <v>535</v>
      </c>
      <c r="G165" s="25" t="s">
        <v>536</v>
      </c>
      <c r="H165" s="25" t="s">
        <v>537</v>
      </c>
      <c r="I165" s="25" t="s">
        <v>538</v>
      </c>
      <c r="J165" s="25" t="s">
        <v>502</v>
      </c>
      <c r="K165" s="25" t="s">
        <v>507</v>
      </c>
      <c r="L165" s="25" t="s">
        <v>509</v>
      </c>
      <c r="M165" s="25"/>
    </row>
    <row r="166" ht="37.7" customHeight="1" spans="1:13">
      <c r="A166" s="25"/>
      <c r="B166" s="25"/>
      <c r="C166" s="26"/>
      <c r="D166" s="25"/>
      <c r="E166" s="52"/>
      <c r="F166" s="25" t="s">
        <v>527</v>
      </c>
      <c r="G166" s="25" t="s">
        <v>528</v>
      </c>
      <c r="H166" s="25" t="s">
        <v>529</v>
      </c>
      <c r="I166" s="25" t="s">
        <v>650</v>
      </c>
      <c r="J166" s="25" t="s">
        <v>502</v>
      </c>
      <c r="K166" s="25" t="s">
        <v>507</v>
      </c>
      <c r="L166" s="25" t="s">
        <v>509</v>
      </c>
      <c r="M166" s="25"/>
    </row>
    <row r="167" ht="37.7" customHeight="1" spans="1:13">
      <c r="A167" s="25"/>
      <c r="B167" s="25"/>
      <c r="C167" s="26"/>
      <c r="D167" s="25"/>
      <c r="E167" s="52"/>
      <c r="F167" s="25" t="s">
        <v>531</v>
      </c>
      <c r="G167" s="25" t="s">
        <v>532</v>
      </c>
      <c r="H167" s="25" t="s">
        <v>533</v>
      </c>
      <c r="I167" s="25" t="s">
        <v>534</v>
      </c>
      <c r="J167" s="25" t="s">
        <v>502</v>
      </c>
      <c r="K167" s="25" t="s">
        <v>507</v>
      </c>
      <c r="L167" s="25" t="s">
        <v>509</v>
      </c>
      <c r="M167" s="25"/>
    </row>
    <row r="168" ht="37.7" customHeight="1" spans="1:13">
      <c r="A168" s="25"/>
      <c r="B168" s="25"/>
      <c r="C168" s="26"/>
      <c r="D168" s="25"/>
      <c r="E168" s="52" t="s">
        <v>497</v>
      </c>
      <c r="F168" s="25" t="s">
        <v>498</v>
      </c>
      <c r="G168" s="25" t="s">
        <v>499</v>
      </c>
      <c r="H168" s="25" t="s">
        <v>686</v>
      </c>
      <c r="I168" s="25" t="s">
        <v>501</v>
      </c>
      <c r="J168" s="25" t="s">
        <v>502</v>
      </c>
      <c r="K168" s="25" t="s">
        <v>503</v>
      </c>
      <c r="L168" s="25" t="s">
        <v>504</v>
      </c>
      <c r="M168" s="25"/>
    </row>
    <row r="169" ht="37.7" customHeight="1" spans="1:13">
      <c r="A169" s="25"/>
      <c r="B169" s="25"/>
      <c r="C169" s="26"/>
      <c r="D169" s="25"/>
      <c r="E169" s="52"/>
      <c r="F169" s="25" t="s">
        <v>510</v>
      </c>
      <c r="G169" s="25" t="s">
        <v>511</v>
      </c>
      <c r="H169" s="25" t="s">
        <v>507</v>
      </c>
      <c r="I169" s="25" t="s">
        <v>683</v>
      </c>
      <c r="J169" s="25" t="s">
        <v>502</v>
      </c>
      <c r="K169" s="25" t="s">
        <v>507</v>
      </c>
      <c r="L169" s="25" t="s">
        <v>509</v>
      </c>
      <c r="M169" s="25"/>
    </row>
    <row r="170" ht="37.7" customHeight="1" spans="1:13">
      <c r="A170" s="25"/>
      <c r="B170" s="25"/>
      <c r="C170" s="26"/>
      <c r="D170" s="25"/>
      <c r="E170" s="52"/>
      <c r="F170" s="25" t="s">
        <v>512</v>
      </c>
      <c r="G170" s="25" t="s">
        <v>681</v>
      </c>
      <c r="H170" s="25" t="s">
        <v>687</v>
      </c>
      <c r="I170" s="25" t="s">
        <v>515</v>
      </c>
      <c r="J170" s="25" t="s">
        <v>502</v>
      </c>
      <c r="K170" s="25" t="s">
        <v>652</v>
      </c>
      <c r="L170" s="25" t="s">
        <v>504</v>
      </c>
      <c r="M170" s="25"/>
    </row>
    <row r="171" ht="37.7" customHeight="1" spans="1:13">
      <c r="A171" s="25"/>
      <c r="B171" s="25"/>
      <c r="C171" s="26"/>
      <c r="D171" s="25"/>
      <c r="E171" s="52"/>
      <c r="F171" s="25" t="s">
        <v>521</v>
      </c>
      <c r="G171" s="25" t="s">
        <v>522</v>
      </c>
      <c r="H171" s="25" t="s">
        <v>523</v>
      </c>
      <c r="I171" s="25" t="s">
        <v>524</v>
      </c>
      <c r="J171" s="25" t="s">
        <v>502</v>
      </c>
      <c r="K171" s="25" t="s">
        <v>525</v>
      </c>
      <c r="L171" s="25" t="s">
        <v>504</v>
      </c>
      <c r="M171" s="25"/>
    </row>
    <row r="172" ht="37.7" customHeight="1" spans="1:13">
      <c r="A172" s="25"/>
      <c r="B172" s="25"/>
      <c r="C172" s="26"/>
      <c r="D172" s="25"/>
      <c r="E172" s="52"/>
      <c r="F172" s="25" t="s">
        <v>517</v>
      </c>
      <c r="G172" s="25" t="s">
        <v>518</v>
      </c>
      <c r="H172" s="25" t="s">
        <v>684</v>
      </c>
      <c r="I172" s="25" t="s">
        <v>519</v>
      </c>
      <c r="J172" s="25" t="s">
        <v>502</v>
      </c>
      <c r="K172" s="25" t="s">
        <v>507</v>
      </c>
      <c r="L172" s="25" t="s">
        <v>509</v>
      </c>
      <c r="M172" s="25"/>
    </row>
    <row r="173" ht="37.7" customHeight="1" spans="1:13">
      <c r="A173" s="25"/>
      <c r="B173" s="25"/>
      <c r="C173" s="26"/>
      <c r="D173" s="25"/>
      <c r="E173" s="52"/>
      <c r="F173" s="25" t="s">
        <v>505</v>
      </c>
      <c r="G173" s="25" t="s">
        <v>506</v>
      </c>
      <c r="H173" s="25" t="s">
        <v>507</v>
      </c>
      <c r="I173" s="25" t="s">
        <v>683</v>
      </c>
      <c r="J173" s="25" t="s">
        <v>502</v>
      </c>
      <c r="K173" s="25" t="s">
        <v>507</v>
      </c>
      <c r="L173" s="25" t="s">
        <v>509</v>
      </c>
      <c r="M173" s="25"/>
    </row>
    <row r="174" ht="37.7" customHeight="1" spans="1:13">
      <c r="A174" s="25" t="s">
        <v>160</v>
      </c>
      <c r="B174" s="25" t="s">
        <v>688</v>
      </c>
      <c r="C174" s="26">
        <v>150</v>
      </c>
      <c r="D174" s="25" t="s">
        <v>689</v>
      </c>
      <c r="E174" s="52" t="s">
        <v>539</v>
      </c>
      <c r="F174" s="25" t="s">
        <v>540</v>
      </c>
      <c r="G174" s="25" t="s">
        <v>541</v>
      </c>
      <c r="H174" s="25" t="s">
        <v>651</v>
      </c>
      <c r="I174" s="25" t="s">
        <v>543</v>
      </c>
      <c r="J174" s="25" t="s">
        <v>502</v>
      </c>
      <c r="K174" s="25" t="s">
        <v>652</v>
      </c>
      <c r="L174" s="25" t="s">
        <v>504</v>
      </c>
      <c r="M174" s="25"/>
    </row>
    <row r="175" ht="37.7" customHeight="1" spans="1:13">
      <c r="A175" s="25"/>
      <c r="B175" s="25"/>
      <c r="C175" s="26"/>
      <c r="D175" s="25"/>
      <c r="E175" s="52" t="s">
        <v>526</v>
      </c>
      <c r="F175" s="25" t="s">
        <v>535</v>
      </c>
      <c r="G175" s="25" t="s">
        <v>536</v>
      </c>
      <c r="H175" s="25" t="s">
        <v>537</v>
      </c>
      <c r="I175" s="25" t="s">
        <v>538</v>
      </c>
      <c r="J175" s="25" t="s">
        <v>502</v>
      </c>
      <c r="K175" s="25" t="s">
        <v>507</v>
      </c>
      <c r="L175" s="25" t="s">
        <v>509</v>
      </c>
      <c r="M175" s="25"/>
    </row>
    <row r="176" ht="37.7" customHeight="1" spans="1:13">
      <c r="A176" s="25"/>
      <c r="B176" s="25"/>
      <c r="C176" s="26"/>
      <c r="D176" s="25"/>
      <c r="E176" s="52"/>
      <c r="F176" s="25" t="s">
        <v>527</v>
      </c>
      <c r="G176" s="25" t="s">
        <v>528</v>
      </c>
      <c r="H176" s="25" t="s">
        <v>529</v>
      </c>
      <c r="I176" s="25" t="s">
        <v>650</v>
      </c>
      <c r="J176" s="25" t="s">
        <v>502</v>
      </c>
      <c r="K176" s="25" t="s">
        <v>507</v>
      </c>
      <c r="L176" s="25" t="s">
        <v>509</v>
      </c>
      <c r="M176" s="25"/>
    </row>
    <row r="177" ht="37.7" customHeight="1" spans="1:13">
      <c r="A177" s="25"/>
      <c r="B177" s="25"/>
      <c r="C177" s="26"/>
      <c r="D177" s="25"/>
      <c r="E177" s="52"/>
      <c r="F177" s="25" t="s">
        <v>531</v>
      </c>
      <c r="G177" s="25" t="s">
        <v>532</v>
      </c>
      <c r="H177" s="25" t="s">
        <v>533</v>
      </c>
      <c r="I177" s="25" t="s">
        <v>534</v>
      </c>
      <c r="J177" s="25" t="s">
        <v>502</v>
      </c>
      <c r="K177" s="25" t="s">
        <v>507</v>
      </c>
      <c r="L177" s="25" t="s">
        <v>509</v>
      </c>
      <c r="M177" s="25"/>
    </row>
    <row r="178" ht="37.7" customHeight="1" spans="1:13">
      <c r="A178" s="25"/>
      <c r="B178" s="25"/>
      <c r="C178" s="26"/>
      <c r="D178" s="25"/>
      <c r="E178" s="52" t="s">
        <v>497</v>
      </c>
      <c r="F178" s="25" t="s">
        <v>517</v>
      </c>
      <c r="G178" s="25" t="s">
        <v>518</v>
      </c>
      <c r="H178" s="25" t="s">
        <v>684</v>
      </c>
      <c r="I178" s="25" t="s">
        <v>519</v>
      </c>
      <c r="J178" s="25" t="s">
        <v>502</v>
      </c>
      <c r="K178" s="25" t="s">
        <v>507</v>
      </c>
      <c r="L178" s="25" t="s">
        <v>509</v>
      </c>
      <c r="M178" s="25"/>
    </row>
    <row r="179" ht="37.7" customHeight="1" spans="1:13">
      <c r="A179" s="25"/>
      <c r="B179" s="25"/>
      <c r="C179" s="26"/>
      <c r="D179" s="25"/>
      <c r="E179" s="52"/>
      <c r="F179" s="25" t="s">
        <v>521</v>
      </c>
      <c r="G179" s="25" t="s">
        <v>522</v>
      </c>
      <c r="H179" s="25" t="s">
        <v>523</v>
      </c>
      <c r="I179" s="25" t="s">
        <v>524</v>
      </c>
      <c r="J179" s="25" t="s">
        <v>502</v>
      </c>
      <c r="K179" s="25" t="s">
        <v>525</v>
      </c>
      <c r="L179" s="25" t="s">
        <v>504</v>
      </c>
      <c r="M179" s="25"/>
    </row>
    <row r="180" ht="37.7" customHeight="1" spans="1:13">
      <c r="A180" s="25"/>
      <c r="B180" s="25"/>
      <c r="C180" s="26"/>
      <c r="D180" s="25"/>
      <c r="E180" s="52"/>
      <c r="F180" s="25" t="s">
        <v>512</v>
      </c>
      <c r="G180" s="25" t="s">
        <v>681</v>
      </c>
      <c r="H180" s="25" t="s">
        <v>687</v>
      </c>
      <c r="I180" s="25" t="s">
        <v>515</v>
      </c>
      <c r="J180" s="25" t="s">
        <v>502</v>
      </c>
      <c r="K180" s="25" t="s">
        <v>652</v>
      </c>
      <c r="L180" s="25" t="s">
        <v>504</v>
      </c>
      <c r="M180" s="25"/>
    </row>
    <row r="181" ht="37.7" customHeight="1" spans="1:13">
      <c r="A181" s="25"/>
      <c r="B181" s="25"/>
      <c r="C181" s="26"/>
      <c r="D181" s="25"/>
      <c r="E181" s="52"/>
      <c r="F181" s="25" t="s">
        <v>510</v>
      </c>
      <c r="G181" s="25" t="s">
        <v>511</v>
      </c>
      <c r="H181" s="25" t="s">
        <v>507</v>
      </c>
      <c r="I181" s="25" t="s">
        <v>683</v>
      </c>
      <c r="J181" s="25" t="s">
        <v>502</v>
      </c>
      <c r="K181" s="25" t="s">
        <v>507</v>
      </c>
      <c r="L181" s="25" t="s">
        <v>509</v>
      </c>
      <c r="M181" s="25"/>
    </row>
    <row r="182" ht="37.7" customHeight="1" spans="1:13">
      <c r="A182" s="25"/>
      <c r="B182" s="25"/>
      <c r="C182" s="26"/>
      <c r="D182" s="25"/>
      <c r="E182" s="52"/>
      <c r="F182" s="25" t="s">
        <v>498</v>
      </c>
      <c r="G182" s="25" t="s">
        <v>499</v>
      </c>
      <c r="H182" s="25" t="s">
        <v>690</v>
      </c>
      <c r="I182" s="25" t="s">
        <v>501</v>
      </c>
      <c r="J182" s="25" t="s">
        <v>502</v>
      </c>
      <c r="K182" s="25" t="s">
        <v>503</v>
      </c>
      <c r="L182" s="25" t="s">
        <v>504</v>
      </c>
      <c r="M182" s="25"/>
    </row>
    <row r="183" ht="37.7" customHeight="1" spans="1:13">
      <c r="A183" s="25"/>
      <c r="B183" s="25"/>
      <c r="C183" s="26"/>
      <c r="D183" s="25"/>
      <c r="E183" s="52"/>
      <c r="F183" s="25" t="s">
        <v>505</v>
      </c>
      <c r="G183" s="25" t="s">
        <v>506</v>
      </c>
      <c r="H183" s="25" t="s">
        <v>507</v>
      </c>
      <c r="I183" s="25" t="s">
        <v>683</v>
      </c>
      <c r="J183" s="25" t="s">
        <v>502</v>
      </c>
      <c r="K183" s="25" t="s">
        <v>507</v>
      </c>
      <c r="L183" s="25" t="s">
        <v>509</v>
      </c>
      <c r="M183" s="25"/>
    </row>
    <row r="184" ht="37.7" customHeight="1" spans="1:13">
      <c r="A184" s="25" t="s">
        <v>160</v>
      </c>
      <c r="B184" s="25" t="s">
        <v>691</v>
      </c>
      <c r="C184" s="26">
        <v>10</v>
      </c>
      <c r="D184" s="25" t="s">
        <v>692</v>
      </c>
      <c r="E184" s="52" t="s">
        <v>497</v>
      </c>
      <c r="F184" s="25" t="s">
        <v>498</v>
      </c>
      <c r="G184" s="25" t="s">
        <v>671</v>
      </c>
      <c r="H184" s="25" t="s">
        <v>693</v>
      </c>
      <c r="I184" s="25" t="s">
        <v>694</v>
      </c>
      <c r="J184" s="25" t="s">
        <v>502</v>
      </c>
      <c r="K184" s="25" t="s">
        <v>558</v>
      </c>
      <c r="L184" s="25" t="s">
        <v>504</v>
      </c>
      <c r="M184" s="25"/>
    </row>
    <row r="185" ht="37.7" customHeight="1" spans="1:13">
      <c r="A185" s="25"/>
      <c r="B185" s="25"/>
      <c r="C185" s="26"/>
      <c r="D185" s="25"/>
      <c r="E185" s="52"/>
      <c r="F185" s="25" t="s">
        <v>505</v>
      </c>
      <c r="G185" s="25" t="s">
        <v>506</v>
      </c>
      <c r="H185" s="25" t="s">
        <v>507</v>
      </c>
      <c r="I185" s="25" t="s">
        <v>508</v>
      </c>
      <c r="J185" s="25" t="s">
        <v>502</v>
      </c>
      <c r="K185" s="25" t="s">
        <v>507</v>
      </c>
      <c r="L185" s="25" t="s">
        <v>509</v>
      </c>
      <c r="M185" s="25"/>
    </row>
    <row r="186" ht="37.7" customHeight="1" spans="1:13">
      <c r="A186" s="25"/>
      <c r="B186" s="25"/>
      <c r="C186" s="26"/>
      <c r="D186" s="25"/>
      <c r="E186" s="52"/>
      <c r="F186" s="25" t="s">
        <v>517</v>
      </c>
      <c r="G186" s="25" t="s">
        <v>695</v>
      </c>
      <c r="H186" s="25" t="s">
        <v>523</v>
      </c>
      <c r="I186" s="25" t="s">
        <v>696</v>
      </c>
      <c r="J186" s="25" t="s">
        <v>502</v>
      </c>
      <c r="K186" s="25" t="s">
        <v>525</v>
      </c>
      <c r="L186" s="25" t="s">
        <v>504</v>
      </c>
      <c r="M186" s="25"/>
    </row>
    <row r="187" ht="37.7" customHeight="1" spans="1:13">
      <c r="A187" s="25"/>
      <c r="B187" s="25"/>
      <c r="C187" s="26"/>
      <c r="D187" s="25"/>
      <c r="E187" s="52"/>
      <c r="F187" s="25" t="s">
        <v>521</v>
      </c>
      <c r="G187" s="25" t="s">
        <v>697</v>
      </c>
      <c r="H187" s="25" t="s">
        <v>698</v>
      </c>
      <c r="I187" s="25" t="s">
        <v>699</v>
      </c>
      <c r="J187" s="25" t="s">
        <v>502</v>
      </c>
      <c r="K187" s="25" t="s">
        <v>525</v>
      </c>
      <c r="L187" s="25" t="s">
        <v>504</v>
      </c>
      <c r="M187" s="25"/>
    </row>
    <row r="188" ht="37.7" customHeight="1" spans="1:13">
      <c r="A188" s="25"/>
      <c r="B188" s="25"/>
      <c r="C188" s="26"/>
      <c r="D188" s="25"/>
      <c r="E188" s="52"/>
      <c r="F188" s="25" t="s">
        <v>512</v>
      </c>
      <c r="G188" s="25" t="s">
        <v>700</v>
      </c>
      <c r="H188" s="25" t="s">
        <v>701</v>
      </c>
      <c r="I188" s="25" t="s">
        <v>702</v>
      </c>
      <c r="J188" s="25" t="s">
        <v>502</v>
      </c>
      <c r="K188" s="25" t="s">
        <v>630</v>
      </c>
      <c r="L188" s="25" t="s">
        <v>504</v>
      </c>
      <c r="M188" s="25"/>
    </row>
    <row r="189" ht="37.7" customHeight="1" spans="1:13">
      <c r="A189" s="25"/>
      <c r="B189" s="25"/>
      <c r="C189" s="26"/>
      <c r="D189" s="25"/>
      <c r="E189" s="52"/>
      <c r="F189" s="25"/>
      <c r="G189" s="25" t="s">
        <v>703</v>
      </c>
      <c r="H189" s="25" t="s">
        <v>704</v>
      </c>
      <c r="I189" s="25" t="s">
        <v>705</v>
      </c>
      <c r="J189" s="25" t="s">
        <v>502</v>
      </c>
      <c r="K189" s="25" t="s">
        <v>564</v>
      </c>
      <c r="L189" s="25" t="s">
        <v>504</v>
      </c>
      <c r="M189" s="25"/>
    </row>
    <row r="190" ht="37.7" customHeight="1" spans="1:13">
      <c r="A190" s="25"/>
      <c r="B190" s="25"/>
      <c r="C190" s="26"/>
      <c r="D190" s="25"/>
      <c r="E190" s="52"/>
      <c r="F190" s="25"/>
      <c r="G190" s="25" t="s">
        <v>706</v>
      </c>
      <c r="H190" s="25" t="s">
        <v>707</v>
      </c>
      <c r="I190" s="25" t="s">
        <v>708</v>
      </c>
      <c r="J190" s="25" t="s">
        <v>502</v>
      </c>
      <c r="K190" s="25" t="s">
        <v>564</v>
      </c>
      <c r="L190" s="25" t="s">
        <v>504</v>
      </c>
      <c r="M190" s="25"/>
    </row>
    <row r="191" ht="37.7" customHeight="1" spans="1:13">
      <c r="A191" s="25"/>
      <c r="B191" s="25"/>
      <c r="C191" s="26"/>
      <c r="D191" s="25"/>
      <c r="E191" s="52"/>
      <c r="F191" s="25" t="s">
        <v>510</v>
      </c>
      <c r="G191" s="25" t="s">
        <v>511</v>
      </c>
      <c r="H191" s="25" t="s">
        <v>507</v>
      </c>
      <c r="I191" s="25" t="s">
        <v>508</v>
      </c>
      <c r="J191" s="25" t="s">
        <v>502</v>
      </c>
      <c r="K191" s="25" t="s">
        <v>507</v>
      </c>
      <c r="L191" s="25" t="s">
        <v>509</v>
      </c>
      <c r="M191" s="25"/>
    </row>
    <row r="192" ht="37.7" customHeight="1" spans="1:13">
      <c r="A192" s="25"/>
      <c r="B192" s="25"/>
      <c r="C192" s="26"/>
      <c r="D192" s="25"/>
      <c r="E192" s="52" t="s">
        <v>539</v>
      </c>
      <c r="F192" s="25" t="s">
        <v>540</v>
      </c>
      <c r="G192" s="25" t="s">
        <v>709</v>
      </c>
      <c r="H192" s="25" t="s">
        <v>570</v>
      </c>
      <c r="I192" s="25" t="s">
        <v>710</v>
      </c>
      <c r="J192" s="25" t="s">
        <v>502</v>
      </c>
      <c r="K192" s="25" t="s">
        <v>507</v>
      </c>
      <c r="L192" s="25" t="s">
        <v>509</v>
      </c>
      <c r="M192" s="25"/>
    </row>
    <row r="193" ht="37.7" customHeight="1" spans="1:13">
      <c r="A193" s="25"/>
      <c r="B193" s="25"/>
      <c r="C193" s="26"/>
      <c r="D193" s="25"/>
      <c r="E193" s="52" t="s">
        <v>526</v>
      </c>
      <c r="F193" s="25" t="s">
        <v>535</v>
      </c>
      <c r="G193" s="25" t="s">
        <v>536</v>
      </c>
      <c r="H193" s="25" t="s">
        <v>537</v>
      </c>
      <c r="I193" s="25" t="s">
        <v>538</v>
      </c>
      <c r="J193" s="25" t="s">
        <v>502</v>
      </c>
      <c r="K193" s="25" t="s">
        <v>507</v>
      </c>
      <c r="L193" s="25" t="s">
        <v>509</v>
      </c>
      <c r="M193" s="25"/>
    </row>
    <row r="194" ht="37.7" customHeight="1" spans="1:13">
      <c r="A194" s="25"/>
      <c r="B194" s="25"/>
      <c r="C194" s="26"/>
      <c r="D194" s="25"/>
      <c r="E194" s="52"/>
      <c r="F194" s="25" t="s">
        <v>527</v>
      </c>
      <c r="G194" s="25" t="s">
        <v>711</v>
      </c>
      <c r="H194" s="25" t="s">
        <v>698</v>
      </c>
      <c r="I194" s="25" t="s">
        <v>712</v>
      </c>
      <c r="J194" s="25" t="s">
        <v>502</v>
      </c>
      <c r="K194" s="25" t="s">
        <v>525</v>
      </c>
      <c r="L194" s="25" t="s">
        <v>504</v>
      </c>
      <c r="M194" s="25"/>
    </row>
    <row r="195" ht="37.7" customHeight="1" spans="1:13">
      <c r="A195" s="25"/>
      <c r="B195" s="25"/>
      <c r="C195" s="26"/>
      <c r="D195" s="25"/>
      <c r="E195" s="52"/>
      <c r="F195" s="25" t="s">
        <v>531</v>
      </c>
      <c r="G195" s="25" t="s">
        <v>713</v>
      </c>
      <c r="H195" s="25" t="s">
        <v>714</v>
      </c>
      <c r="I195" s="25" t="s">
        <v>715</v>
      </c>
      <c r="J195" s="25" t="s">
        <v>502</v>
      </c>
      <c r="K195" s="25" t="s">
        <v>525</v>
      </c>
      <c r="L195" s="25" t="s">
        <v>504</v>
      </c>
      <c r="M195" s="25"/>
    </row>
    <row r="196" ht="37.7" customHeight="1" spans="1:13">
      <c r="A196" s="25" t="s">
        <v>160</v>
      </c>
      <c r="B196" s="25" t="s">
        <v>716</v>
      </c>
      <c r="C196" s="26">
        <v>6.3</v>
      </c>
      <c r="D196" s="25" t="s">
        <v>717</v>
      </c>
      <c r="E196" s="52" t="s">
        <v>497</v>
      </c>
      <c r="F196" s="25" t="s">
        <v>505</v>
      </c>
      <c r="G196" s="25" t="s">
        <v>506</v>
      </c>
      <c r="H196" s="25" t="s">
        <v>507</v>
      </c>
      <c r="I196" s="25" t="s">
        <v>508</v>
      </c>
      <c r="J196" s="25" t="s">
        <v>502</v>
      </c>
      <c r="K196" s="25" t="s">
        <v>507</v>
      </c>
      <c r="L196" s="25" t="s">
        <v>509</v>
      </c>
      <c r="M196" s="25"/>
    </row>
    <row r="197" ht="37.7" customHeight="1" spans="1:13">
      <c r="A197" s="25"/>
      <c r="B197" s="25"/>
      <c r="C197" s="26"/>
      <c r="D197" s="25"/>
      <c r="E197" s="52"/>
      <c r="F197" s="25" t="s">
        <v>510</v>
      </c>
      <c r="G197" s="25" t="s">
        <v>511</v>
      </c>
      <c r="H197" s="25" t="s">
        <v>507</v>
      </c>
      <c r="I197" s="25" t="s">
        <v>508</v>
      </c>
      <c r="J197" s="25" t="s">
        <v>502</v>
      </c>
      <c r="K197" s="25" t="s">
        <v>507</v>
      </c>
      <c r="L197" s="25" t="s">
        <v>509</v>
      </c>
      <c r="M197" s="25"/>
    </row>
    <row r="198" ht="37.7" customHeight="1" spans="1:13">
      <c r="A198" s="25"/>
      <c r="B198" s="25"/>
      <c r="C198" s="26"/>
      <c r="D198" s="25"/>
      <c r="E198" s="52"/>
      <c r="F198" s="25" t="s">
        <v>512</v>
      </c>
      <c r="G198" s="25" t="s">
        <v>718</v>
      </c>
      <c r="H198" s="25" t="s">
        <v>719</v>
      </c>
      <c r="I198" s="25" t="s">
        <v>720</v>
      </c>
      <c r="J198" s="25" t="s">
        <v>502</v>
      </c>
      <c r="K198" s="25" t="s">
        <v>564</v>
      </c>
      <c r="L198" s="25" t="s">
        <v>504</v>
      </c>
      <c r="M198" s="25"/>
    </row>
    <row r="199" ht="37.7" customHeight="1" spans="1:13">
      <c r="A199" s="25"/>
      <c r="B199" s="25"/>
      <c r="C199" s="26"/>
      <c r="D199" s="25"/>
      <c r="E199" s="52"/>
      <c r="F199" s="25" t="s">
        <v>521</v>
      </c>
      <c r="G199" s="25" t="s">
        <v>721</v>
      </c>
      <c r="H199" s="25" t="s">
        <v>722</v>
      </c>
      <c r="I199" s="25" t="s">
        <v>723</v>
      </c>
      <c r="J199" s="25" t="s">
        <v>502</v>
      </c>
      <c r="K199" s="25" t="s">
        <v>525</v>
      </c>
      <c r="L199" s="25" t="s">
        <v>504</v>
      </c>
      <c r="M199" s="25"/>
    </row>
    <row r="200" ht="37.7" customHeight="1" spans="1:13">
      <c r="A200" s="25"/>
      <c r="B200" s="25"/>
      <c r="C200" s="26"/>
      <c r="D200" s="25"/>
      <c r="E200" s="52"/>
      <c r="F200" s="25" t="s">
        <v>498</v>
      </c>
      <c r="G200" s="25" t="s">
        <v>671</v>
      </c>
      <c r="H200" s="25" t="s">
        <v>724</v>
      </c>
      <c r="I200" s="25" t="s">
        <v>725</v>
      </c>
      <c r="J200" s="25" t="s">
        <v>502</v>
      </c>
      <c r="K200" s="25" t="s">
        <v>558</v>
      </c>
      <c r="L200" s="25" t="s">
        <v>504</v>
      </c>
      <c r="M200" s="25"/>
    </row>
    <row r="201" ht="37.7" customHeight="1" spans="1:13">
      <c r="A201" s="25"/>
      <c r="B201" s="25"/>
      <c r="C201" s="26"/>
      <c r="D201" s="25"/>
      <c r="E201" s="52"/>
      <c r="F201" s="25" t="s">
        <v>517</v>
      </c>
      <c r="G201" s="25" t="s">
        <v>726</v>
      </c>
      <c r="H201" s="25" t="s">
        <v>523</v>
      </c>
      <c r="I201" s="25" t="s">
        <v>727</v>
      </c>
      <c r="J201" s="25" t="s">
        <v>502</v>
      </c>
      <c r="K201" s="25" t="s">
        <v>525</v>
      </c>
      <c r="L201" s="25" t="s">
        <v>504</v>
      </c>
      <c r="M201" s="25"/>
    </row>
    <row r="202" ht="37.7" customHeight="1" spans="1:13">
      <c r="A202" s="25"/>
      <c r="B202" s="25"/>
      <c r="C202" s="26"/>
      <c r="D202" s="25"/>
      <c r="E202" s="52" t="s">
        <v>539</v>
      </c>
      <c r="F202" s="25" t="s">
        <v>540</v>
      </c>
      <c r="G202" s="25" t="s">
        <v>728</v>
      </c>
      <c r="H202" s="25" t="s">
        <v>651</v>
      </c>
      <c r="I202" s="25" t="s">
        <v>543</v>
      </c>
      <c r="J202" s="25" t="s">
        <v>502</v>
      </c>
      <c r="K202" s="25" t="s">
        <v>525</v>
      </c>
      <c r="L202" s="25" t="s">
        <v>504</v>
      </c>
      <c r="M202" s="25"/>
    </row>
    <row r="203" ht="37.7" customHeight="1" spans="1:13">
      <c r="A203" s="25"/>
      <c r="B203" s="25"/>
      <c r="C203" s="26"/>
      <c r="D203" s="25"/>
      <c r="E203" s="52" t="s">
        <v>526</v>
      </c>
      <c r="F203" s="25" t="s">
        <v>531</v>
      </c>
      <c r="G203" s="25" t="s">
        <v>729</v>
      </c>
      <c r="H203" s="25" t="s">
        <v>730</v>
      </c>
      <c r="I203" s="25" t="s">
        <v>731</v>
      </c>
      <c r="J203" s="25" t="s">
        <v>502</v>
      </c>
      <c r="K203" s="25" t="s">
        <v>507</v>
      </c>
      <c r="L203" s="25" t="s">
        <v>509</v>
      </c>
      <c r="M203" s="25"/>
    </row>
    <row r="204" ht="37.7" customHeight="1" spans="1:13">
      <c r="A204" s="25"/>
      <c r="B204" s="25"/>
      <c r="C204" s="26"/>
      <c r="D204" s="25"/>
      <c r="E204" s="52"/>
      <c r="F204" s="25" t="s">
        <v>527</v>
      </c>
      <c r="G204" s="25" t="s">
        <v>732</v>
      </c>
      <c r="H204" s="25" t="s">
        <v>730</v>
      </c>
      <c r="I204" s="25" t="s">
        <v>733</v>
      </c>
      <c r="J204" s="25" t="s">
        <v>502</v>
      </c>
      <c r="K204" s="25" t="s">
        <v>507</v>
      </c>
      <c r="L204" s="25" t="s">
        <v>509</v>
      </c>
      <c r="M204" s="25"/>
    </row>
    <row r="205" ht="37.7" customHeight="1" spans="1:13">
      <c r="A205" s="25"/>
      <c r="B205" s="25"/>
      <c r="C205" s="26"/>
      <c r="D205" s="25"/>
      <c r="E205" s="52"/>
      <c r="F205" s="25" t="s">
        <v>535</v>
      </c>
      <c r="G205" s="25" t="s">
        <v>536</v>
      </c>
      <c r="H205" s="25" t="s">
        <v>537</v>
      </c>
      <c r="I205" s="25" t="s">
        <v>538</v>
      </c>
      <c r="J205" s="25" t="s">
        <v>502</v>
      </c>
      <c r="K205" s="25" t="s">
        <v>507</v>
      </c>
      <c r="L205" s="25" t="s">
        <v>509</v>
      </c>
      <c r="M205" s="25"/>
    </row>
    <row r="206" ht="37.7" customHeight="1" spans="1:13">
      <c r="A206" s="25" t="s">
        <v>160</v>
      </c>
      <c r="B206" s="25" t="s">
        <v>655</v>
      </c>
      <c r="C206" s="26">
        <v>27</v>
      </c>
      <c r="D206" s="25" t="s">
        <v>734</v>
      </c>
      <c r="E206" s="52" t="s">
        <v>497</v>
      </c>
      <c r="F206" s="25" t="s">
        <v>510</v>
      </c>
      <c r="G206" s="25" t="s">
        <v>511</v>
      </c>
      <c r="H206" s="25" t="s">
        <v>507</v>
      </c>
      <c r="I206" s="25" t="s">
        <v>683</v>
      </c>
      <c r="J206" s="25" t="s">
        <v>502</v>
      </c>
      <c r="K206" s="25" t="s">
        <v>507</v>
      </c>
      <c r="L206" s="25" t="s">
        <v>509</v>
      </c>
      <c r="M206" s="25"/>
    </row>
    <row r="207" ht="37.7" customHeight="1" spans="1:13">
      <c r="A207" s="25"/>
      <c r="B207" s="25"/>
      <c r="C207" s="26"/>
      <c r="D207" s="25"/>
      <c r="E207" s="52"/>
      <c r="F207" s="25" t="s">
        <v>512</v>
      </c>
      <c r="G207" s="25" t="s">
        <v>681</v>
      </c>
      <c r="H207" s="25" t="s">
        <v>687</v>
      </c>
      <c r="I207" s="25" t="s">
        <v>515</v>
      </c>
      <c r="J207" s="25" t="s">
        <v>502</v>
      </c>
      <c r="K207" s="25" t="s">
        <v>652</v>
      </c>
      <c r="L207" s="25" t="s">
        <v>504</v>
      </c>
      <c r="M207" s="25"/>
    </row>
    <row r="208" ht="37.7" customHeight="1" spans="1:13">
      <c r="A208" s="25"/>
      <c r="B208" s="25"/>
      <c r="C208" s="26"/>
      <c r="D208" s="25"/>
      <c r="E208" s="52"/>
      <c r="F208" s="25" t="s">
        <v>521</v>
      </c>
      <c r="G208" s="25" t="s">
        <v>522</v>
      </c>
      <c r="H208" s="25" t="s">
        <v>523</v>
      </c>
      <c r="I208" s="25" t="s">
        <v>524</v>
      </c>
      <c r="J208" s="25" t="s">
        <v>502</v>
      </c>
      <c r="K208" s="25" t="s">
        <v>525</v>
      </c>
      <c r="L208" s="25" t="s">
        <v>504</v>
      </c>
      <c r="M208" s="25"/>
    </row>
    <row r="209" ht="37.7" customHeight="1" spans="1:13">
      <c r="A209" s="25"/>
      <c r="B209" s="25"/>
      <c r="C209" s="26"/>
      <c r="D209" s="25"/>
      <c r="E209" s="52"/>
      <c r="F209" s="25" t="s">
        <v>517</v>
      </c>
      <c r="G209" s="25" t="s">
        <v>518</v>
      </c>
      <c r="H209" s="25" t="s">
        <v>684</v>
      </c>
      <c r="I209" s="25" t="s">
        <v>519</v>
      </c>
      <c r="J209" s="25" t="s">
        <v>502</v>
      </c>
      <c r="K209" s="25" t="s">
        <v>507</v>
      </c>
      <c r="L209" s="25" t="s">
        <v>509</v>
      </c>
      <c r="M209" s="25"/>
    </row>
    <row r="210" ht="37.7" customHeight="1" spans="1:13">
      <c r="A210" s="25"/>
      <c r="B210" s="25"/>
      <c r="C210" s="26"/>
      <c r="D210" s="25"/>
      <c r="E210" s="52"/>
      <c r="F210" s="25" t="s">
        <v>498</v>
      </c>
      <c r="G210" s="25" t="s">
        <v>499</v>
      </c>
      <c r="H210" s="25" t="s">
        <v>735</v>
      </c>
      <c r="I210" s="25" t="s">
        <v>501</v>
      </c>
      <c r="J210" s="25" t="s">
        <v>502</v>
      </c>
      <c r="K210" s="25" t="s">
        <v>503</v>
      </c>
      <c r="L210" s="25" t="s">
        <v>504</v>
      </c>
      <c r="M210" s="25"/>
    </row>
    <row r="211" ht="37.7" customHeight="1" spans="1:13">
      <c r="A211" s="25"/>
      <c r="B211" s="25"/>
      <c r="C211" s="26"/>
      <c r="D211" s="25"/>
      <c r="E211" s="52"/>
      <c r="F211" s="25" t="s">
        <v>505</v>
      </c>
      <c r="G211" s="25" t="s">
        <v>506</v>
      </c>
      <c r="H211" s="25" t="s">
        <v>507</v>
      </c>
      <c r="I211" s="25" t="s">
        <v>683</v>
      </c>
      <c r="J211" s="25" t="s">
        <v>502</v>
      </c>
      <c r="K211" s="25" t="s">
        <v>507</v>
      </c>
      <c r="L211" s="25" t="s">
        <v>509</v>
      </c>
      <c r="M211" s="25"/>
    </row>
    <row r="212" ht="37.7" customHeight="1" spans="1:13">
      <c r="A212" s="25"/>
      <c r="B212" s="25"/>
      <c r="C212" s="26"/>
      <c r="D212" s="25"/>
      <c r="E212" s="52" t="s">
        <v>526</v>
      </c>
      <c r="F212" s="25" t="s">
        <v>531</v>
      </c>
      <c r="G212" s="25" t="s">
        <v>532</v>
      </c>
      <c r="H212" s="25" t="s">
        <v>533</v>
      </c>
      <c r="I212" s="25" t="s">
        <v>534</v>
      </c>
      <c r="J212" s="25" t="s">
        <v>502</v>
      </c>
      <c r="K212" s="25" t="s">
        <v>507</v>
      </c>
      <c r="L212" s="25" t="s">
        <v>509</v>
      </c>
      <c r="M212" s="25"/>
    </row>
    <row r="213" ht="37.7" customHeight="1" spans="1:13">
      <c r="A213" s="25"/>
      <c r="B213" s="25"/>
      <c r="C213" s="26"/>
      <c r="D213" s="25"/>
      <c r="E213" s="52"/>
      <c r="F213" s="25" t="s">
        <v>527</v>
      </c>
      <c r="G213" s="25" t="s">
        <v>528</v>
      </c>
      <c r="H213" s="25" t="s">
        <v>529</v>
      </c>
      <c r="I213" s="25" t="s">
        <v>650</v>
      </c>
      <c r="J213" s="25" t="s">
        <v>502</v>
      </c>
      <c r="K213" s="25" t="s">
        <v>507</v>
      </c>
      <c r="L213" s="25" t="s">
        <v>509</v>
      </c>
      <c r="M213" s="25"/>
    </row>
    <row r="214" ht="37.7" customHeight="1" spans="1:13">
      <c r="A214" s="25"/>
      <c r="B214" s="25"/>
      <c r="C214" s="26"/>
      <c r="D214" s="25"/>
      <c r="E214" s="52"/>
      <c r="F214" s="25" t="s">
        <v>535</v>
      </c>
      <c r="G214" s="25" t="s">
        <v>536</v>
      </c>
      <c r="H214" s="25" t="s">
        <v>537</v>
      </c>
      <c r="I214" s="25" t="s">
        <v>538</v>
      </c>
      <c r="J214" s="25" t="s">
        <v>502</v>
      </c>
      <c r="K214" s="25" t="s">
        <v>507</v>
      </c>
      <c r="L214" s="25" t="s">
        <v>509</v>
      </c>
      <c r="M214" s="25"/>
    </row>
    <row r="215" ht="37.7" customHeight="1" spans="1:13">
      <c r="A215" s="25"/>
      <c r="B215" s="25"/>
      <c r="C215" s="26"/>
      <c r="D215" s="25"/>
      <c r="E215" s="52" t="s">
        <v>539</v>
      </c>
      <c r="F215" s="25" t="s">
        <v>540</v>
      </c>
      <c r="G215" s="25" t="s">
        <v>541</v>
      </c>
      <c r="H215" s="25" t="s">
        <v>651</v>
      </c>
      <c r="I215" s="25" t="s">
        <v>543</v>
      </c>
      <c r="J215" s="25" t="s">
        <v>502</v>
      </c>
      <c r="K215" s="25" t="s">
        <v>525</v>
      </c>
      <c r="L215" s="25" t="s">
        <v>504</v>
      </c>
      <c r="M215" s="25"/>
    </row>
    <row r="216" ht="24.95" customHeight="1" spans="1:13">
      <c r="A216" s="50" t="s">
        <v>736</v>
      </c>
      <c r="B216" s="50" t="s">
        <v>737</v>
      </c>
      <c r="C216" s="51">
        <v>15</v>
      </c>
      <c r="D216" s="52"/>
      <c r="E216" s="52"/>
      <c r="F216" s="52"/>
      <c r="G216" s="52"/>
      <c r="H216" s="52"/>
      <c r="I216" s="52"/>
      <c r="J216" s="52"/>
      <c r="K216" s="52"/>
      <c r="L216" s="52"/>
      <c r="M216" s="52"/>
    </row>
    <row r="217" ht="37.7" customHeight="1" spans="1:13">
      <c r="A217" s="25" t="s">
        <v>162</v>
      </c>
      <c r="B217" s="25" t="s">
        <v>738</v>
      </c>
      <c r="C217" s="26">
        <v>15</v>
      </c>
      <c r="D217" s="25" t="s">
        <v>739</v>
      </c>
      <c r="E217" s="52" t="s">
        <v>539</v>
      </c>
      <c r="F217" s="25" t="s">
        <v>540</v>
      </c>
      <c r="G217" s="25" t="s">
        <v>740</v>
      </c>
      <c r="H217" s="25" t="s">
        <v>523</v>
      </c>
      <c r="I217" s="25" t="s">
        <v>741</v>
      </c>
      <c r="J217" s="25" t="s">
        <v>740</v>
      </c>
      <c r="K217" s="25" t="s">
        <v>742</v>
      </c>
      <c r="L217" s="25" t="s">
        <v>509</v>
      </c>
      <c r="M217" s="25"/>
    </row>
    <row r="218" ht="37.7" customHeight="1" spans="1:13">
      <c r="A218" s="25"/>
      <c r="B218" s="25"/>
      <c r="C218" s="26"/>
      <c r="D218" s="25"/>
      <c r="E218" s="52" t="s">
        <v>497</v>
      </c>
      <c r="F218" s="25" t="s">
        <v>521</v>
      </c>
      <c r="G218" s="25" t="s">
        <v>743</v>
      </c>
      <c r="H218" s="25" t="s">
        <v>744</v>
      </c>
      <c r="I218" s="25" t="s">
        <v>745</v>
      </c>
      <c r="J218" s="25" t="s">
        <v>743</v>
      </c>
      <c r="K218" s="25" t="s">
        <v>746</v>
      </c>
      <c r="L218" s="25" t="s">
        <v>509</v>
      </c>
      <c r="M218" s="25"/>
    </row>
    <row r="219" ht="37.7" customHeight="1" spans="1:13">
      <c r="A219" s="25"/>
      <c r="B219" s="25"/>
      <c r="C219" s="26"/>
      <c r="D219" s="25"/>
      <c r="E219" s="52"/>
      <c r="F219" s="25" t="s">
        <v>498</v>
      </c>
      <c r="G219" s="25" t="s">
        <v>747</v>
      </c>
      <c r="H219" s="25" t="s">
        <v>747</v>
      </c>
      <c r="I219" s="25" t="s">
        <v>748</v>
      </c>
      <c r="J219" s="25" t="s">
        <v>747</v>
      </c>
      <c r="K219" s="25" t="s">
        <v>558</v>
      </c>
      <c r="L219" s="25" t="s">
        <v>509</v>
      </c>
      <c r="M219" s="25"/>
    </row>
    <row r="220" ht="37.7" customHeight="1" spans="1:13">
      <c r="A220" s="25"/>
      <c r="B220" s="25"/>
      <c r="C220" s="26"/>
      <c r="D220" s="25"/>
      <c r="E220" s="52"/>
      <c r="F220" s="25" t="s">
        <v>505</v>
      </c>
      <c r="G220" s="25" t="s">
        <v>747</v>
      </c>
      <c r="H220" s="25" t="s">
        <v>747</v>
      </c>
      <c r="I220" s="25" t="s">
        <v>749</v>
      </c>
      <c r="J220" s="25" t="s">
        <v>747</v>
      </c>
      <c r="K220" s="25" t="s">
        <v>558</v>
      </c>
      <c r="L220" s="25" t="s">
        <v>509</v>
      </c>
      <c r="M220" s="25"/>
    </row>
    <row r="221" ht="37.7" customHeight="1" spans="1:13">
      <c r="A221" s="25"/>
      <c r="B221" s="25"/>
      <c r="C221" s="26"/>
      <c r="D221" s="25"/>
      <c r="E221" s="52"/>
      <c r="F221" s="25" t="s">
        <v>517</v>
      </c>
      <c r="G221" s="25" t="s">
        <v>750</v>
      </c>
      <c r="H221" s="25" t="s">
        <v>750</v>
      </c>
      <c r="I221" s="25" t="s">
        <v>751</v>
      </c>
      <c r="J221" s="25" t="s">
        <v>750</v>
      </c>
      <c r="K221" s="25" t="s">
        <v>742</v>
      </c>
      <c r="L221" s="25" t="s">
        <v>509</v>
      </c>
      <c r="M221" s="25"/>
    </row>
    <row r="222" ht="37.7" customHeight="1" spans="1:13">
      <c r="A222" s="25"/>
      <c r="B222" s="25"/>
      <c r="C222" s="26"/>
      <c r="D222" s="25"/>
      <c r="E222" s="52"/>
      <c r="F222" s="25" t="s">
        <v>512</v>
      </c>
      <c r="G222" s="25" t="s">
        <v>752</v>
      </c>
      <c r="H222" s="25" t="s">
        <v>753</v>
      </c>
      <c r="I222" s="25" t="s">
        <v>754</v>
      </c>
      <c r="J222" s="25" t="s">
        <v>752</v>
      </c>
      <c r="K222" s="25" t="s">
        <v>746</v>
      </c>
      <c r="L222" s="25" t="s">
        <v>509</v>
      </c>
      <c r="M222" s="25"/>
    </row>
    <row r="223" ht="37.7" customHeight="1" spans="1:13">
      <c r="A223" s="25"/>
      <c r="B223" s="25"/>
      <c r="C223" s="26"/>
      <c r="D223" s="25"/>
      <c r="E223" s="52"/>
      <c r="F223" s="25" t="s">
        <v>510</v>
      </c>
      <c r="G223" s="25" t="s">
        <v>747</v>
      </c>
      <c r="H223" s="25" t="s">
        <v>747</v>
      </c>
      <c r="I223" s="25" t="s">
        <v>749</v>
      </c>
      <c r="J223" s="25" t="s">
        <v>747</v>
      </c>
      <c r="K223" s="25" t="s">
        <v>558</v>
      </c>
      <c r="L223" s="25" t="s">
        <v>509</v>
      </c>
      <c r="M223" s="25"/>
    </row>
    <row r="224" ht="37.7" customHeight="1" spans="1:13">
      <c r="A224" s="25"/>
      <c r="B224" s="25"/>
      <c r="C224" s="26"/>
      <c r="D224" s="25"/>
      <c r="E224" s="52" t="s">
        <v>526</v>
      </c>
      <c r="F224" s="25" t="s">
        <v>531</v>
      </c>
      <c r="G224" s="25" t="s">
        <v>755</v>
      </c>
      <c r="H224" s="25" t="s">
        <v>755</v>
      </c>
      <c r="I224" s="25" t="s">
        <v>756</v>
      </c>
      <c r="J224" s="25" t="s">
        <v>755</v>
      </c>
      <c r="K224" s="25" t="s">
        <v>742</v>
      </c>
      <c r="L224" s="25" t="s">
        <v>509</v>
      </c>
      <c r="M224" s="25"/>
    </row>
    <row r="225" ht="37.7" customHeight="1" spans="1:13">
      <c r="A225" s="25"/>
      <c r="B225" s="25"/>
      <c r="C225" s="26"/>
      <c r="D225" s="25"/>
      <c r="E225" s="52"/>
      <c r="F225" s="25" t="s">
        <v>527</v>
      </c>
      <c r="G225" s="25" t="s">
        <v>757</v>
      </c>
      <c r="H225" s="25" t="s">
        <v>755</v>
      </c>
      <c r="I225" s="25" t="s">
        <v>626</v>
      </c>
      <c r="J225" s="25" t="s">
        <v>757</v>
      </c>
      <c r="K225" s="25" t="s">
        <v>742</v>
      </c>
      <c r="L225" s="25" t="s">
        <v>509</v>
      </c>
      <c r="M225" s="25"/>
    </row>
    <row r="226" ht="37.7" customHeight="1" spans="1:13">
      <c r="A226" s="25"/>
      <c r="B226" s="25"/>
      <c r="C226" s="26"/>
      <c r="D226" s="25"/>
      <c r="E226" s="52"/>
      <c r="F226" s="25" t="s">
        <v>535</v>
      </c>
      <c r="G226" s="25" t="s">
        <v>757</v>
      </c>
      <c r="H226" s="25" t="s">
        <v>755</v>
      </c>
      <c r="I226" s="25" t="s">
        <v>626</v>
      </c>
      <c r="J226" s="25" t="s">
        <v>757</v>
      </c>
      <c r="K226" s="25" t="s">
        <v>742</v>
      </c>
      <c r="L226" s="25" t="s">
        <v>509</v>
      </c>
      <c r="M226" s="25"/>
    </row>
    <row r="227" ht="24.95" customHeight="1" spans="1:13">
      <c r="A227" s="50" t="s">
        <v>758</v>
      </c>
      <c r="B227" s="50" t="s">
        <v>759</v>
      </c>
      <c r="C227" s="51">
        <v>57.96</v>
      </c>
      <c r="D227" s="52"/>
      <c r="E227" s="52"/>
      <c r="F227" s="52"/>
      <c r="G227" s="52"/>
      <c r="H227" s="52"/>
      <c r="I227" s="52"/>
      <c r="J227" s="52"/>
      <c r="K227" s="52"/>
      <c r="L227" s="52"/>
      <c r="M227" s="52"/>
    </row>
    <row r="228" ht="37.7" customHeight="1" spans="1:13">
      <c r="A228" s="25" t="s">
        <v>166</v>
      </c>
      <c r="B228" s="25" t="s">
        <v>760</v>
      </c>
      <c r="C228" s="26">
        <v>24.3</v>
      </c>
      <c r="D228" s="25" t="s">
        <v>761</v>
      </c>
      <c r="E228" s="52" t="s">
        <v>497</v>
      </c>
      <c r="F228" s="25" t="s">
        <v>505</v>
      </c>
      <c r="G228" s="25" t="s">
        <v>506</v>
      </c>
      <c r="H228" s="25" t="s">
        <v>507</v>
      </c>
      <c r="I228" s="25" t="s">
        <v>508</v>
      </c>
      <c r="J228" s="25" t="s">
        <v>502</v>
      </c>
      <c r="K228" s="25" t="s">
        <v>507</v>
      </c>
      <c r="L228" s="25" t="s">
        <v>509</v>
      </c>
      <c r="M228" s="25"/>
    </row>
    <row r="229" ht="37.7" customHeight="1" spans="1:13">
      <c r="A229" s="25"/>
      <c r="B229" s="25"/>
      <c r="C229" s="26"/>
      <c r="D229" s="25"/>
      <c r="E229" s="52"/>
      <c r="F229" s="25" t="s">
        <v>512</v>
      </c>
      <c r="G229" s="25" t="s">
        <v>762</v>
      </c>
      <c r="H229" s="25" t="s">
        <v>507</v>
      </c>
      <c r="I229" s="25" t="s">
        <v>763</v>
      </c>
      <c r="J229" s="25" t="s">
        <v>502</v>
      </c>
      <c r="K229" s="25" t="s">
        <v>507</v>
      </c>
      <c r="L229" s="25" t="s">
        <v>509</v>
      </c>
      <c r="M229" s="25"/>
    </row>
    <row r="230" ht="37.7" customHeight="1" spans="1:13">
      <c r="A230" s="25"/>
      <c r="B230" s="25"/>
      <c r="C230" s="26"/>
      <c r="D230" s="25"/>
      <c r="E230" s="52"/>
      <c r="F230" s="25"/>
      <c r="G230" s="25" t="s">
        <v>764</v>
      </c>
      <c r="H230" s="25" t="s">
        <v>765</v>
      </c>
      <c r="I230" s="25" t="s">
        <v>766</v>
      </c>
      <c r="J230" s="25" t="s">
        <v>502</v>
      </c>
      <c r="K230" s="25" t="s">
        <v>767</v>
      </c>
      <c r="L230" s="25" t="s">
        <v>504</v>
      </c>
      <c r="M230" s="25"/>
    </row>
    <row r="231" ht="37.7" customHeight="1" spans="1:13">
      <c r="A231" s="25"/>
      <c r="B231" s="25"/>
      <c r="C231" s="26"/>
      <c r="D231" s="25"/>
      <c r="E231" s="52"/>
      <c r="F231" s="25"/>
      <c r="G231" s="25" t="s">
        <v>768</v>
      </c>
      <c r="H231" s="25" t="s">
        <v>769</v>
      </c>
      <c r="I231" s="25" t="s">
        <v>770</v>
      </c>
      <c r="J231" s="25" t="s">
        <v>502</v>
      </c>
      <c r="K231" s="25" t="s">
        <v>767</v>
      </c>
      <c r="L231" s="25" t="s">
        <v>504</v>
      </c>
      <c r="M231" s="25"/>
    </row>
    <row r="232" ht="37.7" customHeight="1" spans="1:13">
      <c r="A232" s="25"/>
      <c r="B232" s="25"/>
      <c r="C232" s="26"/>
      <c r="D232" s="25"/>
      <c r="E232" s="52"/>
      <c r="F232" s="25" t="s">
        <v>498</v>
      </c>
      <c r="G232" s="25" t="s">
        <v>771</v>
      </c>
      <c r="H232" s="25" t="s">
        <v>772</v>
      </c>
      <c r="I232" s="25" t="s">
        <v>773</v>
      </c>
      <c r="J232" s="25" t="s">
        <v>502</v>
      </c>
      <c r="K232" s="25" t="s">
        <v>774</v>
      </c>
      <c r="L232" s="25" t="s">
        <v>504</v>
      </c>
      <c r="M232" s="25"/>
    </row>
    <row r="233" ht="37.7" customHeight="1" spans="1:13">
      <c r="A233" s="25"/>
      <c r="B233" s="25"/>
      <c r="C233" s="26"/>
      <c r="D233" s="25"/>
      <c r="E233" s="52"/>
      <c r="F233" s="25" t="s">
        <v>521</v>
      </c>
      <c r="G233" s="25" t="s">
        <v>775</v>
      </c>
      <c r="H233" s="25" t="s">
        <v>507</v>
      </c>
      <c r="I233" s="25" t="s">
        <v>776</v>
      </c>
      <c r="J233" s="25" t="s">
        <v>502</v>
      </c>
      <c r="K233" s="25" t="s">
        <v>507</v>
      </c>
      <c r="L233" s="25" t="s">
        <v>509</v>
      </c>
      <c r="M233" s="25"/>
    </row>
    <row r="234" ht="37.7" customHeight="1" spans="1:13">
      <c r="A234" s="25"/>
      <c r="B234" s="25"/>
      <c r="C234" s="26"/>
      <c r="D234" s="25"/>
      <c r="E234" s="52"/>
      <c r="F234" s="25"/>
      <c r="G234" s="25" t="s">
        <v>777</v>
      </c>
      <c r="H234" s="25" t="s">
        <v>507</v>
      </c>
      <c r="I234" s="25" t="s">
        <v>778</v>
      </c>
      <c r="J234" s="25" t="s">
        <v>502</v>
      </c>
      <c r="K234" s="25" t="s">
        <v>507</v>
      </c>
      <c r="L234" s="25" t="s">
        <v>509</v>
      </c>
      <c r="M234" s="25"/>
    </row>
    <row r="235" ht="37.7" customHeight="1" spans="1:13">
      <c r="A235" s="25"/>
      <c r="B235" s="25"/>
      <c r="C235" s="26"/>
      <c r="D235" s="25"/>
      <c r="E235" s="52"/>
      <c r="F235" s="25" t="s">
        <v>517</v>
      </c>
      <c r="G235" s="25" t="s">
        <v>779</v>
      </c>
      <c r="H235" s="25" t="s">
        <v>507</v>
      </c>
      <c r="I235" s="25" t="s">
        <v>780</v>
      </c>
      <c r="J235" s="25" t="s">
        <v>502</v>
      </c>
      <c r="K235" s="25" t="s">
        <v>507</v>
      </c>
      <c r="L235" s="25" t="s">
        <v>509</v>
      </c>
      <c r="M235" s="25"/>
    </row>
    <row r="236" ht="37.7" customHeight="1" spans="1:13">
      <c r="A236" s="25"/>
      <c r="B236" s="25"/>
      <c r="C236" s="26"/>
      <c r="D236" s="25"/>
      <c r="E236" s="52"/>
      <c r="F236" s="25"/>
      <c r="G236" s="25" t="s">
        <v>781</v>
      </c>
      <c r="H236" s="25" t="s">
        <v>782</v>
      </c>
      <c r="I236" s="25" t="s">
        <v>783</v>
      </c>
      <c r="J236" s="25" t="s">
        <v>502</v>
      </c>
      <c r="K236" s="25" t="s">
        <v>507</v>
      </c>
      <c r="L236" s="25" t="s">
        <v>509</v>
      </c>
      <c r="M236" s="25"/>
    </row>
    <row r="237" ht="37.7" customHeight="1" spans="1:13">
      <c r="A237" s="25"/>
      <c r="B237" s="25"/>
      <c r="C237" s="26"/>
      <c r="D237" s="25"/>
      <c r="E237" s="52"/>
      <c r="F237" s="25"/>
      <c r="G237" s="25" t="s">
        <v>784</v>
      </c>
      <c r="H237" s="25" t="s">
        <v>507</v>
      </c>
      <c r="I237" s="25" t="s">
        <v>780</v>
      </c>
      <c r="J237" s="25" t="s">
        <v>502</v>
      </c>
      <c r="K237" s="25" t="s">
        <v>507</v>
      </c>
      <c r="L237" s="25" t="s">
        <v>509</v>
      </c>
      <c r="M237" s="25"/>
    </row>
    <row r="238" ht="37.7" customHeight="1" spans="1:13">
      <c r="A238" s="25"/>
      <c r="B238" s="25"/>
      <c r="C238" s="26"/>
      <c r="D238" s="25"/>
      <c r="E238" s="52"/>
      <c r="F238" s="25" t="s">
        <v>510</v>
      </c>
      <c r="G238" s="25" t="s">
        <v>511</v>
      </c>
      <c r="H238" s="25" t="s">
        <v>507</v>
      </c>
      <c r="I238" s="25" t="s">
        <v>508</v>
      </c>
      <c r="J238" s="25" t="s">
        <v>502</v>
      </c>
      <c r="K238" s="25" t="s">
        <v>507</v>
      </c>
      <c r="L238" s="25" t="s">
        <v>509</v>
      </c>
      <c r="M238" s="25"/>
    </row>
    <row r="239" ht="37.7" customHeight="1" spans="1:13">
      <c r="A239" s="25"/>
      <c r="B239" s="25"/>
      <c r="C239" s="26"/>
      <c r="D239" s="25"/>
      <c r="E239" s="52" t="s">
        <v>526</v>
      </c>
      <c r="F239" s="25" t="s">
        <v>527</v>
      </c>
      <c r="G239" s="25" t="s">
        <v>785</v>
      </c>
      <c r="H239" s="25" t="s">
        <v>507</v>
      </c>
      <c r="I239" s="25" t="s">
        <v>786</v>
      </c>
      <c r="J239" s="25" t="s">
        <v>502</v>
      </c>
      <c r="K239" s="25" t="s">
        <v>507</v>
      </c>
      <c r="L239" s="25" t="s">
        <v>509</v>
      </c>
      <c r="M239" s="25"/>
    </row>
    <row r="240" ht="37.7" customHeight="1" spans="1:13">
      <c r="A240" s="25"/>
      <c r="B240" s="25"/>
      <c r="C240" s="26"/>
      <c r="D240" s="25"/>
      <c r="E240" s="52"/>
      <c r="F240" s="25"/>
      <c r="G240" s="25" t="s">
        <v>775</v>
      </c>
      <c r="H240" s="25" t="s">
        <v>507</v>
      </c>
      <c r="I240" s="25" t="s">
        <v>776</v>
      </c>
      <c r="J240" s="25" t="s">
        <v>502</v>
      </c>
      <c r="K240" s="25" t="s">
        <v>507</v>
      </c>
      <c r="L240" s="25" t="s">
        <v>509</v>
      </c>
      <c r="M240" s="25"/>
    </row>
    <row r="241" ht="37.7" customHeight="1" spans="1:13">
      <c r="A241" s="25"/>
      <c r="B241" s="25"/>
      <c r="C241" s="26"/>
      <c r="D241" s="25"/>
      <c r="E241" s="52"/>
      <c r="F241" s="25" t="s">
        <v>531</v>
      </c>
      <c r="G241" s="25" t="s">
        <v>787</v>
      </c>
      <c r="H241" s="25" t="s">
        <v>507</v>
      </c>
      <c r="I241" s="25" t="s">
        <v>788</v>
      </c>
      <c r="J241" s="25" t="s">
        <v>502</v>
      </c>
      <c r="K241" s="25" t="s">
        <v>507</v>
      </c>
      <c r="L241" s="25" t="s">
        <v>509</v>
      </c>
      <c r="M241" s="25"/>
    </row>
    <row r="242" ht="37.7" customHeight="1" spans="1:13">
      <c r="A242" s="25"/>
      <c r="B242" s="25"/>
      <c r="C242" s="26"/>
      <c r="D242" s="25"/>
      <c r="E242" s="52"/>
      <c r="F242" s="25" t="s">
        <v>535</v>
      </c>
      <c r="G242" s="25" t="s">
        <v>789</v>
      </c>
      <c r="H242" s="25" t="s">
        <v>507</v>
      </c>
      <c r="I242" s="25" t="s">
        <v>789</v>
      </c>
      <c r="J242" s="25" t="s">
        <v>502</v>
      </c>
      <c r="K242" s="25" t="s">
        <v>507</v>
      </c>
      <c r="L242" s="25" t="s">
        <v>509</v>
      </c>
      <c r="M242" s="25"/>
    </row>
    <row r="243" ht="37.7" customHeight="1" spans="1:13">
      <c r="A243" s="25"/>
      <c r="B243" s="25"/>
      <c r="C243" s="26"/>
      <c r="D243" s="25"/>
      <c r="E243" s="52" t="s">
        <v>539</v>
      </c>
      <c r="F243" s="25" t="s">
        <v>540</v>
      </c>
      <c r="G243" s="25" t="s">
        <v>790</v>
      </c>
      <c r="H243" s="25" t="s">
        <v>791</v>
      </c>
      <c r="I243" s="25" t="s">
        <v>792</v>
      </c>
      <c r="J243" s="25" t="s">
        <v>502</v>
      </c>
      <c r="K243" s="25" t="s">
        <v>507</v>
      </c>
      <c r="L243" s="25" t="s">
        <v>509</v>
      </c>
      <c r="M243" s="25"/>
    </row>
    <row r="244" ht="37.7" customHeight="1" spans="1:13">
      <c r="A244" s="25" t="s">
        <v>166</v>
      </c>
      <c r="B244" s="25" t="s">
        <v>644</v>
      </c>
      <c r="C244" s="26">
        <v>3.3</v>
      </c>
      <c r="D244" s="25" t="s">
        <v>793</v>
      </c>
      <c r="E244" s="52" t="s">
        <v>497</v>
      </c>
      <c r="F244" s="25" t="s">
        <v>498</v>
      </c>
      <c r="G244" s="25" t="s">
        <v>794</v>
      </c>
      <c r="H244" s="25" t="s">
        <v>646</v>
      </c>
      <c r="I244" s="25" t="s">
        <v>795</v>
      </c>
      <c r="J244" s="25" t="s">
        <v>502</v>
      </c>
      <c r="K244" s="25" t="s">
        <v>503</v>
      </c>
      <c r="L244" s="25" t="s">
        <v>504</v>
      </c>
      <c r="M244" s="25"/>
    </row>
    <row r="245" ht="37.7" customHeight="1" spans="1:13">
      <c r="A245" s="25"/>
      <c r="B245" s="25"/>
      <c r="C245" s="26"/>
      <c r="D245" s="25"/>
      <c r="E245" s="52"/>
      <c r="F245" s="25" t="s">
        <v>505</v>
      </c>
      <c r="G245" s="25" t="s">
        <v>506</v>
      </c>
      <c r="H245" s="25" t="s">
        <v>507</v>
      </c>
      <c r="I245" s="25" t="s">
        <v>508</v>
      </c>
      <c r="J245" s="25" t="s">
        <v>502</v>
      </c>
      <c r="K245" s="25" t="s">
        <v>507</v>
      </c>
      <c r="L245" s="25" t="s">
        <v>509</v>
      </c>
      <c r="M245" s="25"/>
    </row>
    <row r="246" ht="37.7" customHeight="1" spans="1:13">
      <c r="A246" s="25"/>
      <c r="B246" s="25"/>
      <c r="C246" s="26"/>
      <c r="D246" s="25"/>
      <c r="E246" s="52"/>
      <c r="F246" s="25" t="s">
        <v>510</v>
      </c>
      <c r="G246" s="25" t="s">
        <v>511</v>
      </c>
      <c r="H246" s="25" t="s">
        <v>507</v>
      </c>
      <c r="I246" s="25" t="s">
        <v>508</v>
      </c>
      <c r="J246" s="25" t="s">
        <v>502</v>
      </c>
      <c r="K246" s="25" t="s">
        <v>507</v>
      </c>
      <c r="L246" s="25" t="s">
        <v>509</v>
      </c>
      <c r="M246" s="25"/>
    </row>
    <row r="247" ht="37.7" customHeight="1" spans="1:13">
      <c r="A247" s="25"/>
      <c r="B247" s="25"/>
      <c r="C247" s="26"/>
      <c r="D247" s="25"/>
      <c r="E247" s="52"/>
      <c r="F247" s="25" t="s">
        <v>517</v>
      </c>
      <c r="G247" s="25" t="s">
        <v>796</v>
      </c>
      <c r="H247" s="25" t="s">
        <v>797</v>
      </c>
      <c r="I247" s="25" t="s">
        <v>798</v>
      </c>
      <c r="J247" s="25" t="s">
        <v>502</v>
      </c>
      <c r="K247" s="25" t="s">
        <v>520</v>
      </c>
      <c r="L247" s="25" t="s">
        <v>509</v>
      </c>
      <c r="M247" s="25"/>
    </row>
    <row r="248" ht="37.7" customHeight="1" spans="1:13">
      <c r="A248" s="25"/>
      <c r="B248" s="25"/>
      <c r="C248" s="26"/>
      <c r="D248" s="25"/>
      <c r="E248" s="52"/>
      <c r="F248" s="25" t="s">
        <v>521</v>
      </c>
      <c r="G248" s="25" t="s">
        <v>799</v>
      </c>
      <c r="H248" s="25" t="s">
        <v>507</v>
      </c>
      <c r="I248" s="25" t="s">
        <v>800</v>
      </c>
      <c r="J248" s="25" t="s">
        <v>502</v>
      </c>
      <c r="K248" s="25" t="s">
        <v>507</v>
      </c>
      <c r="L248" s="25" t="s">
        <v>509</v>
      </c>
      <c r="M248" s="25"/>
    </row>
    <row r="249" ht="37.7" customHeight="1" spans="1:13">
      <c r="A249" s="25"/>
      <c r="B249" s="25"/>
      <c r="C249" s="26"/>
      <c r="D249" s="25"/>
      <c r="E249" s="52"/>
      <c r="F249" s="25" t="s">
        <v>512</v>
      </c>
      <c r="G249" s="25" t="s">
        <v>801</v>
      </c>
      <c r="H249" s="25" t="s">
        <v>802</v>
      </c>
      <c r="I249" s="25" t="s">
        <v>803</v>
      </c>
      <c r="J249" s="25" t="s">
        <v>502</v>
      </c>
      <c r="K249" s="25" t="s">
        <v>516</v>
      </c>
      <c r="L249" s="25" t="s">
        <v>504</v>
      </c>
      <c r="M249" s="25"/>
    </row>
    <row r="250" ht="37.7" customHeight="1" spans="1:13">
      <c r="A250" s="25"/>
      <c r="B250" s="25"/>
      <c r="C250" s="26"/>
      <c r="D250" s="25"/>
      <c r="E250" s="52" t="s">
        <v>539</v>
      </c>
      <c r="F250" s="25" t="s">
        <v>540</v>
      </c>
      <c r="G250" s="25" t="s">
        <v>541</v>
      </c>
      <c r="H250" s="25" t="s">
        <v>651</v>
      </c>
      <c r="I250" s="25" t="s">
        <v>543</v>
      </c>
      <c r="J250" s="25" t="s">
        <v>502</v>
      </c>
      <c r="K250" s="25" t="s">
        <v>525</v>
      </c>
      <c r="L250" s="25" t="s">
        <v>504</v>
      </c>
      <c r="M250" s="25"/>
    </row>
    <row r="251" ht="37.7" customHeight="1" spans="1:13">
      <c r="A251" s="25"/>
      <c r="B251" s="25"/>
      <c r="C251" s="26"/>
      <c r="D251" s="25"/>
      <c r="E251" s="52" t="s">
        <v>526</v>
      </c>
      <c r="F251" s="25" t="s">
        <v>535</v>
      </c>
      <c r="G251" s="25" t="s">
        <v>536</v>
      </c>
      <c r="H251" s="25" t="s">
        <v>537</v>
      </c>
      <c r="I251" s="25" t="s">
        <v>804</v>
      </c>
      <c r="J251" s="25" t="s">
        <v>502</v>
      </c>
      <c r="K251" s="25" t="s">
        <v>507</v>
      </c>
      <c r="L251" s="25" t="s">
        <v>509</v>
      </c>
      <c r="M251" s="25"/>
    </row>
    <row r="252" ht="37.7" customHeight="1" spans="1:13">
      <c r="A252" s="25"/>
      <c r="B252" s="25"/>
      <c r="C252" s="26"/>
      <c r="D252" s="25"/>
      <c r="E252" s="52"/>
      <c r="F252" s="25" t="s">
        <v>527</v>
      </c>
      <c r="G252" s="25" t="s">
        <v>805</v>
      </c>
      <c r="H252" s="25" t="s">
        <v>806</v>
      </c>
      <c r="I252" s="25" t="s">
        <v>804</v>
      </c>
      <c r="J252" s="25" t="s">
        <v>502</v>
      </c>
      <c r="K252" s="25" t="s">
        <v>507</v>
      </c>
      <c r="L252" s="25" t="s">
        <v>509</v>
      </c>
      <c r="M252" s="25"/>
    </row>
    <row r="253" ht="37.7" customHeight="1" spans="1:13">
      <c r="A253" s="25"/>
      <c r="B253" s="25"/>
      <c r="C253" s="26"/>
      <c r="D253" s="25"/>
      <c r="E253" s="52"/>
      <c r="F253" s="25" t="s">
        <v>531</v>
      </c>
      <c r="G253" s="25" t="s">
        <v>807</v>
      </c>
      <c r="H253" s="25" t="s">
        <v>808</v>
      </c>
      <c r="I253" s="25" t="s">
        <v>809</v>
      </c>
      <c r="J253" s="25" t="s">
        <v>502</v>
      </c>
      <c r="K253" s="25" t="s">
        <v>507</v>
      </c>
      <c r="L253" s="25" t="s">
        <v>509</v>
      </c>
      <c r="M253" s="25"/>
    </row>
    <row r="254" ht="37.7" customHeight="1" spans="1:13">
      <c r="A254" s="25" t="s">
        <v>166</v>
      </c>
      <c r="B254" s="25" t="s">
        <v>653</v>
      </c>
      <c r="C254" s="26">
        <v>4.4</v>
      </c>
      <c r="D254" s="25" t="s">
        <v>810</v>
      </c>
      <c r="E254" s="52" t="s">
        <v>497</v>
      </c>
      <c r="F254" s="25" t="s">
        <v>517</v>
      </c>
      <c r="G254" s="25" t="s">
        <v>811</v>
      </c>
      <c r="H254" s="25" t="s">
        <v>812</v>
      </c>
      <c r="I254" s="25" t="s">
        <v>812</v>
      </c>
      <c r="J254" s="25" t="s">
        <v>502</v>
      </c>
      <c r="K254" s="25" t="s">
        <v>520</v>
      </c>
      <c r="L254" s="25" t="s">
        <v>509</v>
      </c>
      <c r="M254" s="25"/>
    </row>
    <row r="255" ht="37.7" customHeight="1" spans="1:13">
      <c r="A255" s="25"/>
      <c r="B255" s="25"/>
      <c r="C255" s="26"/>
      <c r="D255" s="25"/>
      <c r="E255" s="52"/>
      <c r="F255" s="25" t="s">
        <v>521</v>
      </c>
      <c r="G255" s="25" t="s">
        <v>813</v>
      </c>
      <c r="H255" s="25" t="s">
        <v>523</v>
      </c>
      <c r="I255" s="25" t="s">
        <v>814</v>
      </c>
      <c r="J255" s="25" t="s">
        <v>502</v>
      </c>
      <c r="K255" s="25" t="s">
        <v>525</v>
      </c>
      <c r="L255" s="25" t="s">
        <v>504</v>
      </c>
      <c r="M255" s="25"/>
    </row>
    <row r="256" ht="37.7" customHeight="1" spans="1:13">
      <c r="A256" s="25"/>
      <c r="B256" s="25"/>
      <c r="C256" s="26"/>
      <c r="D256" s="25"/>
      <c r="E256" s="52"/>
      <c r="F256" s="25" t="s">
        <v>512</v>
      </c>
      <c r="G256" s="25" t="s">
        <v>815</v>
      </c>
      <c r="H256" s="25" t="s">
        <v>816</v>
      </c>
      <c r="I256" s="25" t="s">
        <v>817</v>
      </c>
      <c r="J256" s="25" t="s">
        <v>502</v>
      </c>
      <c r="K256" s="25" t="s">
        <v>516</v>
      </c>
      <c r="L256" s="25" t="s">
        <v>504</v>
      </c>
      <c r="M256" s="25"/>
    </row>
    <row r="257" ht="37.7" customHeight="1" spans="1:13">
      <c r="A257" s="25"/>
      <c r="B257" s="25"/>
      <c r="C257" s="26"/>
      <c r="D257" s="25"/>
      <c r="E257" s="52"/>
      <c r="F257" s="25" t="s">
        <v>510</v>
      </c>
      <c r="G257" s="25" t="s">
        <v>511</v>
      </c>
      <c r="H257" s="25" t="s">
        <v>507</v>
      </c>
      <c r="I257" s="25" t="s">
        <v>508</v>
      </c>
      <c r="J257" s="25" t="s">
        <v>502</v>
      </c>
      <c r="K257" s="25" t="s">
        <v>507</v>
      </c>
      <c r="L257" s="25" t="s">
        <v>509</v>
      </c>
      <c r="M257" s="25"/>
    </row>
    <row r="258" ht="37.7" customHeight="1" spans="1:13">
      <c r="A258" s="25"/>
      <c r="B258" s="25"/>
      <c r="C258" s="26"/>
      <c r="D258" s="25"/>
      <c r="E258" s="52"/>
      <c r="F258" s="25" t="s">
        <v>505</v>
      </c>
      <c r="G258" s="25" t="s">
        <v>506</v>
      </c>
      <c r="H258" s="25" t="s">
        <v>507</v>
      </c>
      <c r="I258" s="25" t="s">
        <v>508</v>
      </c>
      <c r="J258" s="25" t="s">
        <v>502</v>
      </c>
      <c r="K258" s="25" t="s">
        <v>507</v>
      </c>
      <c r="L258" s="25" t="s">
        <v>509</v>
      </c>
      <c r="M258" s="25"/>
    </row>
    <row r="259" ht="37.7" customHeight="1" spans="1:13">
      <c r="A259" s="25"/>
      <c r="B259" s="25"/>
      <c r="C259" s="26"/>
      <c r="D259" s="25"/>
      <c r="E259" s="52"/>
      <c r="F259" s="25" t="s">
        <v>498</v>
      </c>
      <c r="G259" s="25" t="s">
        <v>818</v>
      </c>
      <c r="H259" s="25" t="s">
        <v>819</v>
      </c>
      <c r="I259" s="25" t="s">
        <v>795</v>
      </c>
      <c r="J259" s="25" t="s">
        <v>502</v>
      </c>
      <c r="K259" s="25" t="s">
        <v>503</v>
      </c>
      <c r="L259" s="25" t="s">
        <v>504</v>
      </c>
      <c r="M259" s="25"/>
    </row>
    <row r="260" ht="37.7" customHeight="1" spans="1:13">
      <c r="A260" s="25"/>
      <c r="B260" s="25"/>
      <c r="C260" s="26"/>
      <c r="D260" s="25"/>
      <c r="E260" s="52" t="s">
        <v>526</v>
      </c>
      <c r="F260" s="25" t="s">
        <v>527</v>
      </c>
      <c r="G260" s="25" t="s">
        <v>820</v>
      </c>
      <c r="H260" s="25" t="s">
        <v>537</v>
      </c>
      <c r="I260" s="25" t="s">
        <v>821</v>
      </c>
      <c r="J260" s="25" t="s">
        <v>502</v>
      </c>
      <c r="K260" s="25" t="s">
        <v>507</v>
      </c>
      <c r="L260" s="25" t="s">
        <v>509</v>
      </c>
      <c r="M260" s="25"/>
    </row>
    <row r="261" ht="37.7" customHeight="1" spans="1:13">
      <c r="A261" s="25"/>
      <c r="B261" s="25"/>
      <c r="C261" s="26"/>
      <c r="D261" s="25"/>
      <c r="E261" s="52"/>
      <c r="F261" s="25" t="s">
        <v>535</v>
      </c>
      <c r="G261" s="25" t="s">
        <v>536</v>
      </c>
      <c r="H261" s="25" t="s">
        <v>537</v>
      </c>
      <c r="I261" s="25" t="s">
        <v>822</v>
      </c>
      <c r="J261" s="25" t="s">
        <v>502</v>
      </c>
      <c r="K261" s="25" t="s">
        <v>507</v>
      </c>
      <c r="L261" s="25" t="s">
        <v>509</v>
      </c>
      <c r="M261" s="25"/>
    </row>
    <row r="262" ht="37.7" customHeight="1" spans="1:13">
      <c r="A262" s="25"/>
      <c r="B262" s="25"/>
      <c r="C262" s="26"/>
      <c r="D262" s="25"/>
      <c r="E262" s="52"/>
      <c r="F262" s="25" t="s">
        <v>531</v>
      </c>
      <c r="G262" s="25" t="s">
        <v>532</v>
      </c>
      <c r="H262" s="25" t="s">
        <v>823</v>
      </c>
      <c r="I262" s="25" t="s">
        <v>534</v>
      </c>
      <c r="J262" s="25" t="s">
        <v>502</v>
      </c>
      <c r="K262" s="25" t="s">
        <v>507</v>
      </c>
      <c r="L262" s="25" t="s">
        <v>509</v>
      </c>
      <c r="M262" s="25"/>
    </row>
    <row r="263" ht="37.7" customHeight="1" spans="1:13">
      <c r="A263" s="25"/>
      <c r="B263" s="25"/>
      <c r="C263" s="26"/>
      <c r="D263" s="25"/>
      <c r="E263" s="52" t="s">
        <v>539</v>
      </c>
      <c r="F263" s="25" t="s">
        <v>540</v>
      </c>
      <c r="G263" s="25" t="s">
        <v>541</v>
      </c>
      <c r="H263" s="25" t="s">
        <v>651</v>
      </c>
      <c r="I263" s="25" t="s">
        <v>543</v>
      </c>
      <c r="J263" s="25" t="s">
        <v>502</v>
      </c>
      <c r="K263" s="25" t="s">
        <v>525</v>
      </c>
      <c r="L263" s="25" t="s">
        <v>504</v>
      </c>
      <c r="M263" s="25"/>
    </row>
    <row r="264" ht="37.7" customHeight="1" spans="1:13">
      <c r="A264" s="25" t="s">
        <v>166</v>
      </c>
      <c r="B264" s="25" t="s">
        <v>655</v>
      </c>
      <c r="C264" s="26">
        <v>3.96</v>
      </c>
      <c r="D264" s="25" t="s">
        <v>824</v>
      </c>
      <c r="E264" s="52" t="s">
        <v>497</v>
      </c>
      <c r="F264" s="25" t="s">
        <v>512</v>
      </c>
      <c r="G264" s="25" t="s">
        <v>825</v>
      </c>
      <c r="H264" s="25" t="s">
        <v>816</v>
      </c>
      <c r="I264" s="25" t="s">
        <v>826</v>
      </c>
      <c r="J264" s="25" t="s">
        <v>502</v>
      </c>
      <c r="K264" s="25" t="s">
        <v>503</v>
      </c>
      <c r="L264" s="25" t="s">
        <v>504</v>
      </c>
      <c r="M264" s="25"/>
    </row>
    <row r="265" ht="37.7" customHeight="1" spans="1:13">
      <c r="A265" s="25"/>
      <c r="B265" s="25"/>
      <c r="C265" s="26"/>
      <c r="D265" s="25"/>
      <c r="E265" s="52"/>
      <c r="F265" s="25" t="s">
        <v>510</v>
      </c>
      <c r="G265" s="25" t="s">
        <v>511</v>
      </c>
      <c r="H265" s="25" t="s">
        <v>507</v>
      </c>
      <c r="I265" s="25" t="s">
        <v>508</v>
      </c>
      <c r="J265" s="25" t="s">
        <v>502</v>
      </c>
      <c r="K265" s="25" t="s">
        <v>507</v>
      </c>
      <c r="L265" s="25" t="s">
        <v>509</v>
      </c>
      <c r="M265" s="25"/>
    </row>
    <row r="266" ht="37.7" customHeight="1" spans="1:13">
      <c r="A266" s="25"/>
      <c r="B266" s="25"/>
      <c r="C266" s="26"/>
      <c r="D266" s="25"/>
      <c r="E266" s="52"/>
      <c r="F266" s="25" t="s">
        <v>505</v>
      </c>
      <c r="G266" s="25" t="s">
        <v>506</v>
      </c>
      <c r="H266" s="25" t="s">
        <v>507</v>
      </c>
      <c r="I266" s="25" t="s">
        <v>508</v>
      </c>
      <c r="J266" s="25" t="s">
        <v>502</v>
      </c>
      <c r="K266" s="25" t="s">
        <v>507</v>
      </c>
      <c r="L266" s="25" t="s">
        <v>509</v>
      </c>
      <c r="M266" s="25"/>
    </row>
    <row r="267" ht="37.7" customHeight="1" spans="1:13">
      <c r="A267" s="25"/>
      <c r="B267" s="25"/>
      <c r="C267" s="26"/>
      <c r="D267" s="25"/>
      <c r="E267" s="52"/>
      <c r="F267" s="25" t="s">
        <v>498</v>
      </c>
      <c r="G267" s="25" t="s">
        <v>827</v>
      </c>
      <c r="H267" s="25" t="s">
        <v>658</v>
      </c>
      <c r="I267" s="25" t="s">
        <v>828</v>
      </c>
      <c r="J267" s="25" t="s">
        <v>502</v>
      </c>
      <c r="K267" s="25" t="s">
        <v>503</v>
      </c>
      <c r="L267" s="25" t="s">
        <v>504</v>
      </c>
      <c r="M267" s="25"/>
    </row>
    <row r="268" ht="37.7" customHeight="1" spans="1:13">
      <c r="A268" s="25"/>
      <c r="B268" s="25"/>
      <c r="C268" s="26"/>
      <c r="D268" s="25"/>
      <c r="E268" s="52"/>
      <c r="F268" s="25" t="s">
        <v>521</v>
      </c>
      <c r="G268" s="25" t="s">
        <v>829</v>
      </c>
      <c r="H268" s="25" t="s">
        <v>523</v>
      </c>
      <c r="I268" s="25" t="s">
        <v>814</v>
      </c>
      <c r="J268" s="25" t="s">
        <v>502</v>
      </c>
      <c r="K268" s="25" t="s">
        <v>525</v>
      </c>
      <c r="L268" s="25" t="s">
        <v>504</v>
      </c>
      <c r="M268" s="25"/>
    </row>
    <row r="269" ht="37.7" customHeight="1" spans="1:13">
      <c r="A269" s="25"/>
      <c r="B269" s="25"/>
      <c r="C269" s="26"/>
      <c r="D269" s="25"/>
      <c r="E269" s="52"/>
      <c r="F269" s="25" t="s">
        <v>517</v>
      </c>
      <c r="G269" s="25" t="s">
        <v>830</v>
      </c>
      <c r="H269" s="25" t="s">
        <v>831</v>
      </c>
      <c r="I269" s="25" t="s">
        <v>831</v>
      </c>
      <c r="J269" s="25" t="s">
        <v>502</v>
      </c>
      <c r="K269" s="25" t="s">
        <v>520</v>
      </c>
      <c r="L269" s="25" t="s">
        <v>509</v>
      </c>
      <c r="M269" s="25"/>
    </row>
    <row r="270" ht="37.7" customHeight="1" spans="1:13">
      <c r="A270" s="25"/>
      <c r="B270" s="25"/>
      <c r="C270" s="26"/>
      <c r="D270" s="25"/>
      <c r="E270" s="52" t="s">
        <v>539</v>
      </c>
      <c r="F270" s="25" t="s">
        <v>540</v>
      </c>
      <c r="G270" s="25" t="s">
        <v>832</v>
      </c>
      <c r="H270" s="25" t="s">
        <v>651</v>
      </c>
      <c r="I270" s="25" t="s">
        <v>543</v>
      </c>
      <c r="J270" s="25" t="s">
        <v>502</v>
      </c>
      <c r="K270" s="25" t="s">
        <v>525</v>
      </c>
      <c r="L270" s="25" t="s">
        <v>504</v>
      </c>
      <c r="M270" s="25"/>
    </row>
    <row r="271" ht="37.7" customHeight="1" spans="1:13">
      <c r="A271" s="25"/>
      <c r="B271" s="25"/>
      <c r="C271" s="26"/>
      <c r="D271" s="25"/>
      <c r="E271" s="52" t="s">
        <v>526</v>
      </c>
      <c r="F271" s="25" t="s">
        <v>535</v>
      </c>
      <c r="G271" s="25" t="s">
        <v>536</v>
      </c>
      <c r="H271" s="25" t="s">
        <v>537</v>
      </c>
      <c r="I271" s="25" t="s">
        <v>833</v>
      </c>
      <c r="J271" s="25" t="s">
        <v>502</v>
      </c>
      <c r="K271" s="25" t="s">
        <v>507</v>
      </c>
      <c r="L271" s="25" t="s">
        <v>509</v>
      </c>
      <c r="M271" s="25"/>
    </row>
    <row r="272" ht="37.7" customHeight="1" spans="1:13">
      <c r="A272" s="25"/>
      <c r="B272" s="25"/>
      <c r="C272" s="26"/>
      <c r="D272" s="25"/>
      <c r="E272" s="52"/>
      <c r="F272" s="25" t="s">
        <v>527</v>
      </c>
      <c r="G272" s="25" t="s">
        <v>834</v>
      </c>
      <c r="H272" s="25" t="s">
        <v>537</v>
      </c>
      <c r="I272" s="25" t="s">
        <v>835</v>
      </c>
      <c r="J272" s="25" t="s">
        <v>502</v>
      </c>
      <c r="K272" s="25" t="s">
        <v>507</v>
      </c>
      <c r="L272" s="25" t="s">
        <v>509</v>
      </c>
      <c r="M272" s="25"/>
    </row>
    <row r="273" ht="37.7" customHeight="1" spans="1:13">
      <c r="A273" s="25"/>
      <c r="B273" s="25"/>
      <c r="C273" s="26"/>
      <c r="D273" s="25"/>
      <c r="E273" s="52"/>
      <c r="F273" s="25" t="s">
        <v>531</v>
      </c>
      <c r="G273" s="25" t="s">
        <v>532</v>
      </c>
      <c r="H273" s="25" t="s">
        <v>823</v>
      </c>
      <c r="I273" s="25" t="s">
        <v>534</v>
      </c>
      <c r="J273" s="25" t="s">
        <v>502</v>
      </c>
      <c r="K273" s="25" t="s">
        <v>507</v>
      </c>
      <c r="L273" s="25" t="s">
        <v>509</v>
      </c>
      <c r="M273" s="25"/>
    </row>
    <row r="274" ht="37.7" customHeight="1" spans="1:13">
      <c r="A274" s="25" t="s">
        <v>166</v>
      </c>
      <c r="B274" s="25" t="s">
        <v>659</v>
      </c>
      <c r="C274" s="26">
        <v>22</v>
      </c>
      <c r="D274" s="25" t="s">
        <v>836</v>
      </c>
      <c r="E274" s="52" t="s">
        <v>526</v>
      </c>
      <c r="F274" s="25" t="s">
        <v>535</v>
      </c>
      <c r="G274" s="25" t="s">
        <v>536</v>
      </c>
      <c r="H274" s="25" t="s">
        <v>537</v>
      </c>
      <c r="I274" s="25" t="s">
        <v>538</v>
      </c>
      <c r="J274" s="25" t="s">
        <v>502</v>
      </c>
      <c r="K274" s="25" t="s">
        <v>507</v>
      </c>
      <c r="L274" s="25" t="s">
        <v>509</v>
      </c>
      <c r="M274" s="25"/>
    </row>
    <row r="275" ht="37.7" customHeight="1" spans="1:13">
      <c r="A275" s="25"/>
      <c r="B275" s="25"/>
      <c r="C275" s="26"/>
      <c r="D275" s="25"/>
      <c r="E275" s="52"/>
      <c r="F275" s="25" t="s">
        <v>527</v>
      </c>
      <c r="G275" s="25" t="s">
        <v>837</v>
      </c>
      <c r="H275" s="25" t="s">
        <v>537</v>
      </c>
      <c r="I275" s="25" t="s">
        <v>838</v>
      </c>
      <c r="J275" s="25" t="s">
        <v>502</v>
      </c>
      <c r="K275" s="25" t="s">
        <v>507</v>
      </c>
      <c r="L275" s="25" t="s">
        <v>509</v>
      </c>
      <c r="M275" s="25"/>
    </row>
    <row r="276" ht="37.7" customHeight="1" spans="1:13">
      <c r="A276" s="25"/>
      <c r="B276" s="25"/>
      <c r="C276" s="26"/>
      <c r="D276" s="25"/>
      <c r="E276" s="52"/>
      <c r="F276" s="25" t="s">
        <v>531</v>
      </c>
      <c r="G276" s="25" t="s">
        <v>532</v>
      </c>
      <c r="H276" s="25" t="s">
        <v>823</v>
      </c>
      <c r="I276" s="25" t="s">
        <v>534</v>
      </c>
      <c r="J276" s="25" t="s">
        <v>502</v>
      </c>
      <c r="K276" s="25" t="s">
        <v>507</v>
      </c>
      <c r="L276" s="25" t="s">
        <v>509</v>
      </c>
      <c r="M276" s="25"/>
    </row>
    <row r="277" ht="37.7" customHeight="1" spans="1:13">
      <c r="A277" s="25"/>
      <c r="B277" s="25"/>
      <c r="C277" s="26"/>
      <c r="D277" s="25"/>
      <c r="E277" s="52" t="s">
        <v>497</v>
      </c>
      <c r="F277" s="25" t="s">
        <v>517</v>
      </c>
      <c r="G277" s="25" t="s">
        <v>839</v>
      </c>
      <c r="H277" s="25" t="s">
        <v>519</v>
      </c>
      <c r="I277" s="25" t="s">
        <v>519</v>
      </c>
      <c r="J277" s="25" t="s">
        <v>502</v>
      </c>
      <c r="K277" s="25" t="s">
        <v>520</v>
      </c>
      <c r="L277" s="25" t="s">
        <v>509</v>
      </c>
      <c r="M277" s="25"/>
    </row>
    <row r="278" ht="37.7" customHeight="1" spans="1:13">
      <c r="A278" s="25"/>
      <c r="B278" s="25"/>
      <c r="C278" s="26"/>
      <c r="D278" s="25"/>
      <c r="E278" s="52"/>
      <c r="F278" s="25" t="s">
        <v>498</v>
      </c>
      <c r="G278" s="25" t="s">
        <v>840</v>
      </c>
      <c r="H278" s="25" t="s">
        <v>841</v>
      </c>
      <c r="I278" s="25" t="s">
        <v>501</v>
      </c>
      <c r="J278" s="25" t="s">
        <v>502</v>
      </c>
      <c r="K278" s="25" t="s">
        <v>503</v>
      </c>
      <c r="L278" s="25" t="s">
        <v>504</v>
      </c>
      <c r="M278" s="25"/>
    </row>
    <row r="279" ht="37.7" customHeight="1" spans="1:13">
      <c r="A279" s="25"/>
      <c r="B279" s="25"/>
      <c r="C279" s="26"/>
      <c r="D279" s="25"/>
      <c r="E279" s="52"/>
      <c r="F279" s="25" t="s">
        <v>510</v>
      </c>
      <c r="G279" s="25" t="s">
        <v>842</v>
      </c>
      <c r="H279" s="25" t="s">
        <v>507</v>
      </c>
      <c r="I279" s="25" t="s">
        <v>508</v>
      </c>
      <c r="J279" s="25" t="s">
        <v>502</v>
      </c>
      <c r="K279" s="25" t="s">
        <v>507</v>
      </c>
      <c r="L279" s="25" t="s">
        <v>509</v>
      </c>
      <c r="M279" s="25"/>
    </row>
    <row r="280" ht="37.7" customHeight="1" spans="1:13">
      <c r="A280" s="25"/>
      <c r="B280" s="25"/>
      <c r="C280" s="26"/>
      <c r="D280" s="25"/>
      <c r="E280" s="52"/>
      <c r="F280" s="25" t="s">
        <v>512</v>
      </c>
      <c r="G280" s="25" t="s">
        <v>843</v>
      </c>
      <c r="H280" s="25" t="s">
        <v>844</v>
      </c>
      <c r="I280" s="25" t="s">
        <v>845</v>
      </c>
      <c r="J280" s="25" t="s">
        <v>502</v>
      </c>
      <c r="K280" s="25" t="s">
        <v>516</v>
      </c>
      <c r="L280" s="25" t="s">
        <v>504</v>
      </c>
      <c r="M280" s="25"/>
    </row>
    <row r="281" ht="37.7" customHeight="1" spans="1:13">
      <c r="A281" s="25"/>
      <c r="B281" s="25"/>
      <c r="C281" s="26"/>
      <c r="D281" s="25"/>
      <c r="E281" s="52"/>
      <c r="F281" s="25" t="s">
        <v>521</v>
      </c>
      <c r="G281" s="25" t="s">
        <v>846</v>
      </c>
      <c r="H281" s="25" t="s">
        <v>523</v>
      </c>
      <c r="I281" s="25" t="s">
        <v>524</v>
      </c>
      <c r="J281" s="25" t="s">
        <v>502</v>
      </c>
      <c r="K281" s="25" t="s">
        <v>525</v>
      </c>
      <c r="L281" s="25" t="s">
        <v>504</v>
      </c>
      <c r="M281" s="25"/>
    </row>
    <row r="282" ht="37.7" customHeight="1" spans="1:13">
      <c r="A282" s="25"/>
      <c r="B282" s="25"/>
      <c r="C282" s="26"/>
      <c r="D282" s="25"/>
      <c r="E282" s="52"/>
      <c r="F282" s="25" t="s">
        <v>505</v>
      </c>
      <c r="G282" s="25" t="s">
        <v>506</v>
      </c>
      <c r="H282" s="25" t="s">
        <v>507</v>
      </c>
      <c r="I282" s="25" t="s">
        <v>508</v>
      </c>
      <c r="J282" s="25" t="s">
        <v>502</v>
      </c>
      <c r="K282" s="25" t="s">
        <v>507</v>
      </c>
      <c r="L282" s="25" t="s">
        <v>509</v>
      </c>
      <c r="M282" s="25"/>
    </row>
    <row r="283" ht="37.7" customHeight="1" spans="1:13">
      <c r="A283" s="25"/>
      <c r="B283" s="25"/>
      <c r="C283" s="26"/>
      <c r="D283" s="25"/>
      <c r="E283" s="52" t="s">
        <v>539</v>
      </c>
      <c r="F283" s="25" t="s">
        <v>540</v>
      </c>
      <c r="G283" s="25" t="s">
        <v>541</v>
      </c>
      <c r="H283" s="25" t="s">
        <v>651</v>
      </c>
      <c r="I283" s="25" t="s">
        <v>543</v>
      </c>
      <c r="J283" s="25" t="s">
        <v>502</v>
      </c>
      <c r="K283" s="25" t="s">
        <v>525</v>
      </c>
      <c r="L283" s="25" t="s">
        <v>509</v>
      </c>
      <c r="M283" s="25"/>
    </row>
  </sheetData>
  <mergeCells count="175">
    <mergeCell ref="L1:M1"/>
    <mergeCell ref="C2:M2"/>
    <mergeCell ref="A3:K3"/>
    <mergeCell ref="L3:M3"/>
    <mergeCell ref="E4:M4"/>
    <mergeCell ref="A4:A5"/>
    <mergeCell ref="A7:A16"/>
    <mergeCell ref="A17:A26"/>
    <mergeCell ref="A27:A37"/>
    <mergeCell ref="A38:A48"/>
    <mergeCell ref="A49:A59"/>
    <mergeCell ref="A60:A70"/>
    <mergeCell ref="A71:A81"/>
    <mergeCell ref="A82:A91"/>
    <mergeCell ref="A92:A101"/>
    <mergeCell ref="A103:A112"/>
    <mergeCell ref="A113:A122"/>
    <mergeCell ref="A123:A132"/>
    <mergeCell ref="A133:A142"/>
    <mergeCell ref="A144:A153"/>
    <mergeCell ref="A154:A163"/>
    <mergeCell ref="A164:A173"/>
    <mergeCell ref="A174:A183"/>
    <mergeCell ref="A184:A195"/>
    <mergeCell ref="A196:A205"/>
    <mergeCell ref="A206:A215"/>
    <mergeCell ref="A217:A226"/>
    <mergeCell ref="A228:A243"/>
    <mergeCell ref="A244:A253"/>
    <mergeCell ref="A254:A263"/>
    <mergeCell ref="A264:A273"/>
    <mergeCell ref="A274:A283"/>
    <mergeCell ref="B4:B5"/>
    <mergeCell ref="B7:B16"/>
    <mergeCell ref="B17:B26"/>
    <mergeCell ref="B27:B37"/>
    <mergeCell ref="B38:B48"/>
    <mergeCell ref="B49:B59"/>
    <mergeCell ref="B60:B70"/>
    <mergeCell ref="B71:B81"/>
    <mergeCell ref="B82:B91"/>
    <mergeCell ref="B92:B101"/>
    <mergeCell ref="B103:B112"/>
    <mergeCell ref="B113:B122"/>
    <mergeCell ref="B123:B132"/>
    <mergeCell ref="B133:B142"/>
    <mergeCell ref="B144:B153"/>
    <mergeCell ref="B154:B163"/>
    <mergeCell ref="B164:B173"/>
    <mergeCell ref="B174:B183"/>
    <mergeCell ref="B184:B195"/>
    <mergeCell ref="B196:B205"/>
    <mergeCell ref="B206:B215"/>
    <mergeCell ref="B217:B226"/>
    <mergeCell ref="B228:B243"/>
    <mergeCell ref="B244:B253"/>
    <mergeCell ref="B254:B263"/>
    <mergeCell ref="B264:B273"/>
    <mergeCell ref="B274:B283"/>
    <mergeCell ref="C4:C5"/>
    <mergeCell ref="C7:C16"/>
    <mergeCell ref="C17:C26"/>
    <mergeCell ref="C27:C37"/>
    <mergeCell ref="C38:C48"/>
    <mergeCell ref="C49:C59"/>
    <mergeCell ref="C60:C70"/>
    <mergeCell ref="C71:C81"/>
    <mergeCell ref="C82:C91"/>
    <mergeCell ref="C92:C101"/>
    <mergeCell ref="C103:C112"/>
    <mergeCell ref="C113:C122"/>
    <mergeCell ref="C123:C132"/>
    <mergeCell ref="C133:C142"/>
    <mergeCell ref="C144:C153"/>
    <mergeCell ref="C154:C163"/>
    <mergeCell ref="C164:C173"/>
    <mergeCell ref="C174:C183"/>
    <mergeCell ref="C184:C195"/>
    <mergeCell ref="C196:C205"/>
    <mergeCell ref="C206:C215"/>
    <mergeCell ref="C217:C226"/>
    <mergeCell ref="C228:C243"/>
    <mergeCell ref="C244:C253"/>
    <mergeCell ref="C254:C263"/>
    <mergeCell ref="C264:C273"/>
    <mergeCell ref="C274:C283"/>
    <mergeCell ref="D4:D5"/>
    <mergeCell ref="D7:D16"/>
    <mergeCell ref="D17:D26"/>
    <mergeCell ref="D27:D37"/>
    <mergeCell ref="D38:D48"/>
    <mergeCell ref="D49:D59"/>
    <mergeCell ref="D60:D70"/>
    <mergeCell ref="D71:D81"/>
    <mergeCell ref="D82:D91"/>
    <mergeCell ref="D92:D101"/>
    <mergeCell ref="D103:D112"/>
    <mergeCell ref="D113:D122"/>
    <mergeCell ref="D123:D132"/>
    <mergeCell ref="D133:D142"/>
    <mergeCell ref="D144:D153"/>
    <mergeCell ref="D154:D163"/>
    <mergeCell ref="D164:D173"/>
    <mergeCell ref="D174:D183"/>
    <mergeCell ref="D184:D195"/>
    <mergeCell ref="D196:D205"/>
    <mergeCell ref="D206:D215"/>
    <mergeCell ref="D217:D226"/>
    <mergeCell ref="D228:D243"/>
    <mergeCell ref="D244:D253"/>
    <mergeCell ref="D254:D263"/>
    <mergeCell ref="D264:D273"/>
    <mergeCell ref="D274:D283"/>
    <mergeCell ref="E7:E12"/>
    <mergeCell ref="E13:E15"/>
    <mergeCell ref="E18:E23"/>
    <mergeCell ref="E24:E26"/>
    <mergeCell ref="E27:E33"/>
    <mergeCell ref="E34:E36"/>
    <mergeCell ref="E39:E45"/>
    <mergeCell ref="E46:E48"/>
    <mergeCell ref="E50:E52"/>
    <mergeCell ref="E53:E59"/>
    <mergeCell ref="E61:E63"/>
    <mergeCell ref="E64:E70"/>
    <mergeCell ref="E71:E77"/>
    <mergeCell ref="E78:E80"/>
    <mergeCell ref="E82:E87"/>
    <mergeCell ref="E89:E91"/>
    <mergeCell ref="E92:E97"/>
    <mergeCell ref="E98:E100"/>
    <mergeCell ref="E103:E108"/>
    <mergeCell ref="E109:E111"/>
    <mergeCell ref="E113:E118"/>
    <mergeCell ref="E119:E121"/>
    <mergeCell ref="E123:E125"/>
    <mergeCell ref="E126:E131"/>
    <mergeCell ref="E133:E135"/>
    <mergeCell ref="E136:E141"/>
    <mergeCell ref="E144:E149"/>
    <mergeCell ref="E150:E152"/>
    <mergeCell ref="E154:E159"/>
    <mergeCell ref="E161:E163"/>
    <mergeCell ref="E165:E167"/>
    <mergeCell ref="E168:E173"/>
    <mergeCell ref="E175:E177"/>
    <mergeCell ref="E178:E183"/>
    <mergeCell ref="E184:E191"/>
    <mergeCell ref="E193:E195"/>
    <mergeCell ref="E196:E201"/>
    <mergeCell ref="E203:E205"/>
    <mergeCell ref="E206:E211"/>
    <mergeCell ref="E212:E214"/>
    <mergeCell ref="E218:E223"/>
    <mergeCell ref="E224:E226"/>
    <mergeCell ref="E228:E238"/>
    <mergeCell ref="E239:E242"/>
    <mergeCell ref="E244:E249"/>
    <mergeCell ref="E251:E253"/>
    <mergeCell ref="E254:E259"/>
    <mergeCell ref="E260:E262"/>
    <mergeCell ref="E264:E269"/>
    <mergeCell ref="E271:E273"/>
    <mergeCell ref="E274:E276"/>
    <mergeCell ref="E277:E282"/>
    <mergeCell ref="F27:F28"/>
    <mergeCell ref="F42:F43"/>
    <mergeCell ref="F55:F56"/>
    <mergeCell ref="F65:F66"/>
    <mergeCell ref="F72:F73"/>
    <mergeCell ref="F188:F190"/>
    <mergeCell ref="F229:F231"/>
    <mergeCell ref="F233:F234"/>
    <mergeCell ref="F235:F237"/>
    <mergeCell ref="F239:F240"/>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8"/>
  <sheetViews>
    <sheetView workbookViewId="0">
      <pane ySplit="7" topLeftCell="A8" activePane="bottomLeft" state="frozen"/>
      <selection/>
      <selection pane="bottomLeft" activeCell="A1" sqref="A1"/>
    </sheetView>
  </sheetViews>
  <sheetFormatPr defaultColWidth="10" defaultRowHeight="13.5"/>
  <cols>
    <col min="1" max="1" width="6.375" style="20" customWidth="1"/>
    <col min="2" max="2" width="16.75" style="20" customWidth="1"/>
    <col min="3" max="3" width="9.125" style="20" customWidth="1"/>
    <col min="4" max="4" width="6.25" style="20" customWidth="1"/>
    <col min="5" max="5" width="6" style="20" customWidth="1"/>
    <col min="6" max="6" width="6.25" style="20" customWidth="1"/>
    <col min="7" max="7" width="6.5" style="20" customWidth="1"/>
    <col min="8" max="8" width="6" style="20" customWidth="1"/>
    <col min="9" max="9" width="6.5" style="20" customWidth="1"/>
    <col min="10" max="10" width="25.25" style="20" customWidth="1"/>
    <col min="11" max="11" width="6.5" style="20" customWidth="1"/>
    <col min="12" max="12" width="12.25" style="20" customWidth="1"/>
    <col min="13" max="13" width="46.5333333333333" style="20" customWidth="1"/>
    <col min="14" max="14" width="10.5666666666667" style="20" customWidth="1"/>
    <col min="15" max="15" width="24.375" style="20" customWidth="1"/>
    <col min="16" max="16" width="6.25" style="20" customWidth="1"/>
    <col min="17" max="17" width="18.875" style="20" customWidth="1"/>
    <col min="18" max="18" width="25.875" style="20" customWidth="1"/>
    <col min="19" max="19" width="11.375" style="20" customWidth="1"/>
    <col min="20" max="20" width="9.75" style="20" customWidth="1"/>
    <col min="21" max="16384" width="10" style="20"/>
  </cols>
  <sheetData>
    <row r="1" ht="14.25" customHeight="1" spans="1:19">
      <c r="A1" s="21"/>
      <c r="R1" s="45" t="s">
        <v>847</v>
      </c>
      <c r="S1" s="45"/>
    </row>
    <row r="2" ht="36.95" customHeight="1" spans="1:19">
      <c r="A2" s="22" t="s">
        <v>848</v>
      </c>
      <c r="B2" s="22"/>
      <c r="C2" s="22"/>
      <c r="D2" s="22"/>
      <c r="E2" s="22"/>
      <c r="F2" s="22"/>
      <c r="G2" s="22"/>
      <c r="H2" s="22"/>
      <c r="I2" s="22"/>
      <c r="J2" s="22"/>
      <c r="K2" s="22"/>
      <c r="L2" s="22"/>
      <c r="M2" s="22"/>
      <c r="N2" s="22"/>
      <c r="O2" s="22"/>
      <c r="P2" s="22"/>
      <c r="Q2" s="22"/>
      <c r="R2" s="22"/>
      <c r="S2" s="22"/>
    </row>
    <row r="3" ht="20.45" customHeight="1" spans="1:19">
      <c r="A3" s="23" t="s">
        <v>32</v>
      </c>
      <c r="B3" s="23"/>
      <c r="C3" s="23"/>
      <c r="D3" s="23"/>
      <c r="E3" s="23"/>
      <c r="F3" s="23"/>
      <c r="G3" s="23"/>
      <c r="H3" s="23"/>
      <c r="I3" s="23"/>
      <c r="J3" s="23"/>
      <c r="K3" s="23"/>
      <c r="L3" s="23"/>
      <c r="M3" s="23"/>
      <c r="N3" s="23"/>
      <c r="O3" s="23"/>
      <c r="P3" s="23"/>
      <c r="Q3" s="23"/>
      <c r="R3" s="23"/>
      <c r="S3" s="23"/>
    </row>
    <row r="4" ht="14.25" customHeight="1" spans="1:19">
      <c r="A4" s="21"/>
      <c r="B4" s="21"/>
      <c r="C4" s="21"/>
      <c r="D4" s="21"/>
      <c r="E4" s="21"/>
      <c r="F4" s="21"/>
      <c r="G4" s="21"/>
      <c r="H4" s="21"/>
      <c r="I4" s="21"/>
      <c r="J4" s="21"/>
      <c r="Q4" s="46" t="s">
        <v>33</v>
      </c>
      <c r="R4" s="46"/>
      <c r="S4" s="46"/>
    </row>
    <row r="5" ht="15.75" customHeight="1" spans="1:19">
      <c r="A5" s="24" t="s">
        <v>410</v>
      </c>
      <c r="B5" s="24" t="s">
        <v>411</v>
      </c>
      <c r="C5" s="24" t="s">
        <v>849</v>
      </c>
      <c r="D5" s="24"/>
      <c r="E5" s="24"/>
      <c r="F5" s="24"/>
      <c r="G5" s="24"/>
      <c r="H5" s="24"/>
      <c r="I5" s="24"/>
      <c r="J5" s="24" t="s">
        <v>850</v>
      </c>
      <c r="K5" s="24" t="s">
        <v>851</v>
      </c>
      <c r="L5" s="24"/>
      <c r="M5" s="24"/>
      <c r="N5" s="24"/>
      <c r="O5" s="24"/>
      <c r="P5" s="24"/>
      <c r="Q5" s="24"/>
      <c r="R5" s="24"/>
      <c r="S5" s="24"/>
    </row>
    <row r="6" ht="16.5" customHeight="1" spans="1:19">
      <c r="A6" s="24"/>
      <c r="B6" s="24"/>
      <c r="C6" s="24" t="s">
        <v>481</v>
      </c>
      <c r="D6" s="24" t="s">
        <v>852</v>
      </c>
      <c r="E6" s="24"/>
      <c r="F6" s="24"/>
      <c r="G6" s="24"/>
      <c r="H6" s="24" t="s">
        <v>853</v>
      </c>
      <c r="I6" s="24"/>
      <c r="J6" s="24"/>
      <c r="K6" s="24"/>
      <c r="L6" s="24"/>
      <c r="M6" s="24"/>
      <c r="N6" s="24"/>
      <c r="O6" s="24"/>
      <c r="P6" s="24"/>
      <c r="Q6" s="24"/>
      <c r="R6" s="24"/>
      <c r="S6" s="24"/>
    </row>
    <row r="7" ht="27.2" customHeight="1" spans="1:19">
      <c r="A7" s="24"/>
      <c r="B7" s="24"/>
      <c r="C7" s="24"/>
      <c r="D7" s="24" t="s">
        <v>141</v>
      </c>
      <c r="E7" s="24" t="s">
        <v>854</v>
      </c>
      <c r="F7" s="24" t="s">
        <v>145</v>
      </c>
      <c r="G7" s="24" t="s">
        <v>855</v>
      </c>
      <c r="H7" s="24" t="s">
        <v>174</v>
      </c>
      <c r="I7" s="24" t="s">
        <v>175</v>
      </c>
      <c r="J7" s="24"/>
      <c r="K7" s="24" t="s">
        <v>484</v>
      </c>
      <c r="L7" s="24" t="s">
        <v>485</v>
      </c>
      <c r="M7" s="24" t="s">
        <v>486</v>
      </c>
      <c r="N7" s="24" t="s">
        <v>491</v>
      </c>
      <c r="O7" s="24" t="s">
        <v>487</v>
      </c>
      <c r="P7" s="24" t="s">
        <v>856</v>
      </c>
      <c r="Q7" s="24" t="s">
        <v>857</v>
      </c>
      <c r="R7" s="24" t="s">
        <v>858</v>
      </c>
      <c r="S7" s="24" t="s">
        <v>492</v>
      </c>
    </row>
    <row r="8" ht="17.1" customHeight="1" spans="1:19">
      <c r="A8" s="25" t="s">
        <v>493</v>
      </c>
      <c r="B8" s="25" t="s">
        <v>494</v>
      </c>
      <c r="C8" s="26">
        <v>2656.148686</v>
      </c>
      <c r="D8" s="26">
        <v>2656.148686</v>
      </c>
      <c r="E8" s="26"/>
      <c r="F8" s="26"/>
      <c r="G8" s="26"/>
      <c r="H8" s="26">
        <v>1530.988686</v>
      </c>
      <c r="I8" s="26">
        <v>1125.16</v>
      </c>
      <c r="J8" s="25" t="s">
        <v>859</v>
      </c>
      <c r="K8" s="27" t="s">
        <v>497</v>
      </c>
      <c r="L8" s="28" t="s">
        <v>860</v>
      </c>
      <c r="M8" s="29" t="s">
        <v>861</v>
      </c>
      <c r="N8" s="30" t="s">
        <v>504</v>
      </c>
      <c r="O8" s="29" t="s">
        <v>862</v>
      </c>
      <c r="P8" s="27" t="s">
        <v>863</v>
      </c>
      <c r="Q8" s="25"/>
      <c r="R8" s="25" t="s">
        <v>864</v>
      </c>
      <c r="S8" s="25"/>
    </row>
    <row r="9" ht="17.1" customHeight="1" spans="1:19">
      <c r="A9" s="25"/>
      <c r="B9" s="25"/>
      <c r="C9" s="26"/>
      <c r="D9" s="26"/>
      <c r="E9" s="26"/>
      <c r="F9" s="26"/>
      <c r="G9" s="26"/>
      <c r="H9" s="26"/>
      <c r="I9" s="26"/>
      <c r="J9" s="25"/>
      <c r="K9" s="27"/>
      <c r="L9" s="31"/>
      <c r="M9" s="29" t="s">
        <v>865</v>
      </c>
      <c r="N9" s="30" t="s">
        <v>504</v>
      </c>
      <c r="O9" s="29" t="s">
        <v>866</v>
      </c>
      <c r="P9" s="27" t="s">
        <v>867</v>
      </c>
      <c r="Q9" s="25"/>
      <c r="R9" s="25" t="s">
        <v>864</v>
      </c>
      <c r="S9" s="25"/>
    </row>
    <row r="10" ht="17.1" customHeight="1" spans="1:19">
      <c r="A10" s="25"/>
      <c r="B10" s="25"/>
      <c r="C10" s="26"/>
      <c r="D10" s="26"/>
      <c r="E10" s="26"/>
      <c r="F10" s="26"/>
      <c r="G10" s="26"/>
      <c r="H10" s="26"/>
      <c r="I10" s="26"/>
      <c r="J10" s="25"/>
      <c r="K10" s="27"/>
      <c r="L10" s="31"/>
      <c r="M10" s="29" t="s">
        <v>868</v>
      </c>
      <c r="N10" s="30" t="s">
        <v>504</v>
      </c>
      <c r="O10" s="29" t="s">
        <v>869</v>
      </c>
      <c r="P10" s="27" t="s">
        <v>870</v>
      </c>
      <c r="Q10" s="25"/>
      <c r="R10" s="25" t="s">
        <v>864</v>
      </c>
      <c r="S10" s="25"/>
    </row>
    <row r="11" ht="17.1" customHeight="1" spans="1:19">
      <c r="A11" s="25"/>
      <c r="B11" s="25"/>
      <c r="C11" s="26"/>
      <c r="D11" s="26"/>
      <c r="E11" s="26"/>
      <c r="F11" s="26"/>
      <c r="G11" s="26"/>
      <c r="H11" s="26"/>
      <c r="I11" s="26"/>
      <c r="J11" s="25"/>
      <c r="K11" s="27"/>
      <c r="L11" s="32"/>
      <c r="M11" s="29" t="s">
        <v>871</v>
      </c>
      <c r="N11" s="30" t="s">
        <v>504</v>
      </c>
      <c r="O11" s="29" t="s">
        <v>872</v>
      </c>
      <c r="P11" s="27" t="s">
        <v>863</v>
      </c>
      <c r="Q11" s="25"/>
      <c r="R11" s="25" t="s">
        <v>864</v>
      </c>
      <c r="S11" s="25"/>
    </row>
    <row r="12" ht="17.1" customHeight="1" spans="1:19">
      <c r="A12" s="25"/>
      <c r="B12" s="25"/>
      <c r="C12" s="26"/>
      <c r="D12" s="26"/>
      <c r="E12" s="26"/>
      <c r="F12" s="26"/>
      <c r="G12" s="26"/>
      <c r="H12" s="26"/>
      <c r="I12" s="26"/>
      <c r="J12" s="25"/>
      <c r="K12" s="27"/>
      <c r="L12" s="28" t="s">
        <v>873</v>
      </c>
      <c r="M12" s="29" t="s">
        <v>874</v>
      </c>
      <c r="N12" s="30" t="s">
        <v>504</v>
      </c>
      <c r="O12" s="29" t="s">
        <v>875</v>
      </c>
      <c r="P12" s="27" t="s">
        <v>525</v>
      </c>
      <c r="Q12" s="25"/>
      <c r="R12" s="25" t="s">
        <v>864</v>
      </c>
      <c r="S12" s="25"/>
    </row>
    <row r="13" ht="17.1" customHeight="1" spans="1:19">
      <c r="A13" s="25"/>
      <c r="B13" s="25"/>
      <c r="C13" s="26"/>
      <c r="D13" s="26"/>
      <c r="E13" s="26"/>
      <c r="F13" s="26"/>
      <c r="G13" s="26"/>
      <c r="H13" s="26"/>
      <c r="I13" s="26"/>
      <c r="J13" s="25"/>
      <c r="K13" s="27"/>
      <c r="L13" s="31"/>
      <c r="M13" s="29" t="s">
        <v>876</v>
      </c>
      <c r="N13" s="30" t="s">
        <v>504</v>
      </c>
      <c r="O13" s="29" t="s">
        <v>877</v>
      </c>
      <c r="P13" s="27" t="s">
        <v>630</v>
      </c>
      <c r="Q13" s="25"/>
      <c r="R13" s="25" t="s">
        <v>864</v>
      </c>
      <c r="S13" s="25"/>
    </row>
    <row r="14" ht="34" customHeight="1" spans="1:19">
      <c r="A14" s="25"/>
      <c r="B14" s="25"/>
      <c r="C14" s="26"/>
      <c r="D14" s="26"/>
      <c r="E14" s="26"/>
      <c r="F14" s="26"/>
      <c r="G14" s="26"/>
      <c r="H14" s="26"/>
      <c r="I14" s="26"/>
      <c r="J14" s="25"/>
      <c r="K14" s="27"/>
      <c r="L14" s="32"/>
      <c r="M14" s="29" t="s">
        <v>878</v>
      </c>
      <c r="N14" s="30" t="s">
        <v>504</v>
      </c>
      <c r="O14" s="29" t="s">
        <v>879</v>
      </c>
      <c r="P14" s="27" t="s">
        <v>577</v>
      </c>
      <c r="Q14" s="25"/>
      <c r="R14" s="25" t="s">
        <v>864</v>
      </c>
      <c r="S14" s="25"/>
    </row>
    <row r="15" ht="17.1" customHeight="1" spans="1:19">
      <c r="A15" s="25"/>
      <c r="B15" s="25"/>
      <c r="C15" s="26"/>
      <c r="D15" s="26"/>
      <c r="E15" s="26"/>
      <c r="F15" s="26"/>
      <c r="G15" s="26"/>
      <c r="H15" s="26"/>
      <c r="I15" s="26"/>
      <c r="J15" s="25"/>
      <c r="K15" s="27"/>
      <c r="L15" s="27" t="s">
        <v>880</v>
      </c>
      <c r="M15" s="29" t="s">
        <v>881</v>
      </c>
      <c r="N15" s="30" t="s">
        <v>509</v>
      </c>
      <c r="O15" s="29" t="s">
        <v>882</v>
      </c>
      <c r="P15" s="27" t="s">
        <v>883</v>
      </c>
      <c r="Q15" s="25"/>
      <c r="R15" s="25" t="s">
        <v>864</v>
      </c>
      <c r="S15" s="25"/>
    </row>
    <row r="16" ht="16.5" customHeight="1" spans="1:19">
      <c r="A16" s="25"/>
      <c r="B16" s="25"/>
      <c r="C16" s="26"/>
      <c r="D16" s="26"/>
      <c r="E16" s="26"/>
      <c r="F16" s="26"/>
      <c r="G16" s="26"/>
      <c r="H16" s="26"/>
      <c r="I16" s="26"/>
      <c r="J16" s="25"/>
      <c r="K16" s="27"/>
      <c r="L16" s="27" t="s">
        <v>884</v>
      </c>
      <c r="M16" s="29" t="s">
        <v>556</v>
      </c>
      <c r="N16" s="30" t="s">
        <v>504</v>
      </c>
      <c r="O16" s="29" t="s">
        <v>885</v>
      </c>
      <c r="P16" s="27" t="s">
        <v>558</v>
      </c>
      <c r="Q16" s="25"/>
      <c r="R16" s="25" t="s">
        <v>864</v>
      </c>
      <c r="S16" s="25"/>
    </row>
    <row r="17" ht="15.75" customHeight="1" spans="1:19">
      <c r="A17" s="25"/>
      <c r="B17" s="25"/>
      <c r="C17" s="26"/>
      <c r="D17" s="26"/>
      <c r="E17" s="26"/>
      <c r="F17" s="26"/>
      <c r="G17" s="26"/>
      <c r="H17" s="26"/>
      <c r="I17" s="26"/>
      <c r="J17" s="25"/>
      <c r="K17" s="27" t="s">
        <v>886</v>
      </c>
      <c r="L17" s="27" t="s">
        <v>531</v>
      </c>
      <c r="M17" s="29" t="s">
        <v>887</v>
      </c>
      <c r="N17" s="30" t="s">
        <v>504</v>
      </c>
      <c r="O17" s="29" t="s">
        <v>888</v>
      </c>
      <c r="P17" s="27" t="s">
        <v>525</v>
      </c>
      <c r="Q17" s="25"/>
      <c r="R17" s="25" t="s">
        <v>864</v>
      </c>
      <c r="S17" s="25"/>
    </row>
    <row r="18" ht="15.75" customHeight="1" spans="1:19">
      <c r="A18" s="25"/>
      <c r="B18" s="25"/>
      <c r="C18" s="26"/>
      <c r="D18" s="26"/>
      <c r="E18" s="26"/>
      <c r="F18" s="26"/>
      <c r="G18" s="26"/>
      <c r="H18" s="26"/>
      <c r="I18" s="26"/>
      <c r="J18" s="25"/>
      <c r="K18" s="27"/>
      <c r="L18" s="28" t="s">
        <v>527</v>
      </c>
      <c r="M18" s="29" t="s">
        <v>889</v>
      </c>
      <c r="N18" s="30" t="s">
        <v>509</v>
      </c>
      <c r="O18" s="29" t="s">
        <v>890</v>
      </c>
      <c r="P18" s="27" t="s">
        <v>883</v>
      </c>
      <c r="Q18" s="25"/>
      <c r="R18" s="25" t="s">
        <v>864</v>
      </c>
      <c r="S18" s="25"/>
    </row>
    <row r="19" ht="15.75" customHeight="1" spans="1:19">
      <c r="A19" s="25"/>
      <c r="B19" s="25"/>
      <c r="C19" s="26"/>
      <c r="D19" s="26"/>
      <c r="E19" s="26"/>
      <c r="F19" s="26"/>
      <c r="G19" s="26"/>
      <c r="H19" s="26"/>
      <c r="I19" s="26"/>
      <c r="J19" s="25"/>
      <c r="K19" s="27"/>
      <c r="L19" s="31"/>
      <c r="M19" s="29" t="s">
        <v>891</v>
      </c>
      <c r="N19" s="30" t="s">
        <v>509</v>
      </c>
      <c r="O19" s="29" t="s">
        <v>892</v>
      </c>
      <c r="P19" s="27" t="s">
        <v>883</v>
      </c>
      <c r="Q19" s="25"/>
      <c r="R19" s="25" t="s">
        <v>864</v>
      </c>
      <c r="S19" s="25"/>
    </row>
    <row r="20" ht="17.1" customHeight="1" spans="1:19">
      <c r="A20" s="25"/>
      <c r="B20" s="25"/>
      <c r="C20" s="26"/>
      <c r="D20" s="26"/>
      <c r="E20" s="26"/>
      <c r="F20" s="26"/>
      <c r="G20" s="26"/>
      <c r="H20" s="26"/>
      <c r="I20" s="26"/>
      <c r="J20" s="25"/>
      <c r="K20" s="27"/>
      <c r="L20" s="32"/>
      <c r="M20" s="29" t="s">
        <v>893</v>
      </c>
      <c r="N20" s="30" t="s">
        <v>509</v>
      </c>
      <c r="O20" s="29" t="s">
        <v>894</v>
      </c>
      <c r="P20" s="27" t="s">
        <v>883</v>
      </c>
      <c r="Q20" s="25"/>
      <c r="R20" s="25" t="s">
        <v>864</v>
      </c>
      <c r="S20" s="25"/>
    </row>
    <row r="21" ht="17.1" customHeight="1" spans="1:19">
      <c r="A21" s="25"/>
      <c r="B21" s="25"/>
      <c r="C21" s="26"/>
      <c r="D21" s="26"/>
      <c r="E21" s="26"/>
      <c r="F21" s="26"/>
      <c r="G21" s="26"/>
      <c r="H21" s="26"/>
      <c r="I21" s="26"/>
      <c r="J21" s="25"/>
      <c r="K21" s="27"/>
      <c r="L21" s="31" t="s">
        <v>535</v>
      </c>
      <c r="M21" s="29" t="s">
        <v>895</v>
      </c>
      <c r="N21" s="30" t="s">
        <v>509</v>
      </c>
      <c r="O21" s="29" t="s">
        <v>896</v>
      </c>
      <c r="P21" s="27" t="s">
        <v>883</v>
      </c>
      <c r="Q21" s="25"/>
      <c r="R21" s="25" t="s">
        <v>864</v>
      </c>
      <c r="S21" s="25"/>
    </row>
    <row r="22" ht="17.1" customHeight="1" spans="1:19">
      <c r="A22" s="25"/>
      <c r="B22" s="25"/>
      <c r="C22" s="26"/>
      <c r="D22" s="26"/>
      <c r="E22" s="26"/>
      <c r="F22" s="26"/>
      <c r="G22" s="26"/>
      <c r="H22" s="26"/>
      <c r="I22" s="26"/>
      <c r="J22" s="25"/>
      <c r="K22" s="27"/>
      <c r="L22" s="31"/>
      <c r="M22" s="29" t="s">
        <v>897</v>
      </c>
      <c r="N22" s="30" t="s">
        <v>509</v>
      </c>
      <c r="O22" s="29" t="s">
        <v>898</v>
      </c>
      <c r="P22" s="27" t="s">
        <v>883</v>
      </c>
      <c r="Q22" s="25"/>
      <c r="R22" s="25" t="s">
        <v>864</v>
      </c>
      <c r="S22" s="25"/>
    </row>
    <row r="23" ht="17.1" customHeight="1" spans="1:19">
      <c r="A23" s="25"/>
      <c r="B23" s="25"/>
      <c r="C23" s="26"/>
      <c r="D23" s="26"/>
      <c r="E23" s="26"/>
      <c r="F23" s="26"/>
      <c r="G23" s="26"/>
      <c r="H23" s="26"/>
      <c r="I23" s="26"/>
      <c r="J23" s="25"/>
      <c r="K23" s="27"/>
      <c r="L23" s="32"/>
      <c r="M23" s="29" t="s">
        <v>899</v>
      </c>
      <c r="N23" s="30" t="s">
        <v>504</v>
      </c>
      <c r="O23" s="29" t="s">
        <v>900</v>
      </c>
      <c r="P23" s="27" t="s">
        <v>630</v>
      </c>
      <c r="Q23" s="25"/>
      <c r="R23" s="25" t="s">
        <v>864</v>
      </c>
      <c r="S23" s="25"/>
    </row>
    <row r="24" ht="22" customHeight="1" spans="1:19">
      <c r="A24" s="25"/>
      <c r="B24" s="25"/>
      <c r="C24" s="26"/>
      <c r="D24" s="26"/>
      <c r="E24" s="26"/>
      <c r="F24" s="26"/>
      <c r="G24" s="26"/>
      <c r="H24" s="26"/>
      <c r="I24" s="26"/>
      <c r="J24" s="25"/>
      <c r="K24" s="27"/>
      <c r="L24" s="27" t="s">
        <v>901</v>
      </c>
      <c r="M24" s="29" t="s">
        <v>902</v>
      </c>
      <c r="N24" s="30" t="s">
        <v>504</v>
      </c>
      <c r="O24" s="29" t="s">
        <v>903</v>
      </c>
      <c r="P24" s="27" t="s">
        <v>630</v>
      </c>
      <c r="Q24" s="25"/>
      <c r="R24" s="25" t="s">
        <v>864</v>
      </c>
      <c r="S24" s="25"/>
    </row>
    <row r="25" ht="22" customHeight="1" spans="1:19">
      <c r="A25" s="25"/>
      <c r="B25" s="25"/>
      <c r="C25" s="26"/>
      <c r="D25" s="26"/>
      <c r="E25" s="26"/>
      <c r="F25" s="26"/>
      <c r="G25" s="26"/>
      <c r="H25" s="26"/>
      <c r="I25" s="26"/>
      <c r="J25" s="25"/>
      <c r="K25" s="28" t="s">
        <v>539</v>
      </c>
      <c r="L25" s="28" t="s">
        <v>540</v>
      </c>
      <c r="M25" s="29" t="s">
        <v>904</v>
      </c>
      <c r="N25" s="30" t="s">
        <v>504</v>
      </c>
      <c r="O25" s="29" t="s">
        <v>591</v>
      </c>
      <c r="P25" s="27" t="s">
        <v>525</v>
      </c>
      <c r="Q25" s="25"/>
      <c r="R25" s="25" t="s">
        <v>864</v>
      </c>
      <c r="S25" s="25"/>
    </row>
    <row r="26" ht="22" customHeight="1" spans="1:19">
      <c r="A26" s="25"/>
      <c r="B26" s="25"/>
      <c r="C26" s="26"/>
      <c r="D26" s="26"/>
      <c r="E26" s="26"/>
      <c r="F26" s="26"/>
      <c r="G26" s="26"/>
      <c r="H26" s="26"/>
      <c r="I26" s="26"/>
      <c r="J26" s="25"/>
      <c r="K26" s="31"/>
      <c r="L26" s="31"/>
      <c r="M26" s="29" t="s">
        <v>905</v>
      </c>
      <c r="N26" s="30" t="s">
        <v>504</v>
      </c>
      <c r="O26" s="29" t="s">
        <v>906</v>
      </c>
      <c r="P26" s="27" t="s">
        <v>525</v>
      </c>
      <c r="Q26" s="25"/>
      <c r="R26" s="25" t="s">
        <v>864</v>
      </c>
      <c r="S26" s="25"/>
    </row>
    <row r="27" ht="17.1" customHeight="1" spans="1:19">
      <c r="A27" s="25"/>
      <c r="B27" s="25"/>
      <c r="C27" s="26"/>
      <c r="D27" s="26"/>
      <c r="E27" s="26"/>
      <c r="F27" s="26"/>
      <c r="G27" s="26"/>
      <c r="H27" s="26"/>
      <c r="I27" s="26"/>
      <c r="J27" s="25"/>
      <c r="K27" s="32"/>
      <c r="L27" s="32"/>
      <c r="M27" s="29" t="s">
        <v>907</v>
      </c>
      <c r="N27" s="30" t="s">
        <v>504</v>
      </c>
      <c r="O27" s="29" t="s">
        <v>591</v>
      </c>
      <c r="P27" s="27" t="s">
        <v>525</v>
      </c>
      <c r="Q27" s="25"/>
      <c r="R27" s="25" t="s">
        <v>864</v>
      </c>
      <c r="S27" s="25"/>
    </row>
    <row r="28" ht="17.1" customHeight="1" spans="1:19">
      <c r="A28" s="25" t="s">
        <v>642</v>
      </c>
      <c r="B28" s="25" t="s">
        <v>643</v>
      </c>
      <c r="C28" s="26">
        <v>2579.800776</v>
      </c>
      <c r="D28" s="26">
        <v>2579.800776</v>
      </c>
      <c r="E28" s="26"/>
      <c r="F28" s="26"/>
      <c r="G28" s="26"/>
      <c r="H28" s="26">
        <v>1805.800776</v>
      </c>
      <c r="I28" s="26">
        <v>774</v>
      </c>
      <c r="J28" s="25" t="s">
        <v>908</v>
      </c>
      <c r="K28" s="27" t="s">
        <v>497</v>
      </c>
      <c r="L28" s="27" t="s">
        <v>860</v>
      </c>
      <c r="M28" s="7" t="s">
        <v>909</v>
      </c>
      <c r="N28" s="33" t="s">
        <v>509</v>
      </c>
      <c r="O28" s="34" t="s">
        <v>910</v>
      </c>
      <c r="P28" s="33" t="s">
        <v>507</v>
      </c>
      <c r="Q28" s="7"/>
      <c r="R28" s="7" t="s">
        <v>502</v>
      </c>
      <c r="S28" s="25"/>
    </row>
    <row r="29" ht="16.5" customHeight="1" spans="1:19">
      <c r="A29" s="25"/>
      <c r="B29" s="25"/>
      <c r="C29" s="26"/>
      <c r="D29" s="26"/>
      <c r="E29" s="26"/>
      <c r="F29" s="26"/>
      <c r="G29" s="26"/>
      <c r="H29" s="26"/>
      <c r="I29" s="26"/>
      <c r="J29" s="25"/>
      <c r="K29" s="27"/>
      <c r="L29" s="27" t="s">
        <v>873</v>
      </c>
      <c r="M29" s="7" t="s">
        <v>911</v>
      </c>
      <c r="N29" s="33" t="s">
        <v>509</v>
      </c>
      <c r="O29" s="34" t="s">
        <v>912</v>
      </c>
      <c r="P29" s="33" t="s">
        <v>507</v>
      </c>
      <c r="Q29" s="7"/>
      <c r="R29" s="7" t="s">
        <v>502</v>
      </c>
      <c r="S29" s="25"/>
    </row>
    <row r="30" ht="17.1" customHeight="1" spans="1:19">
      <c r="A30" s="25"/>
      <c r="B30" s="25"/>
      <c r="C30" s="26"/>
      <c r="D30" s="26"/>
      <c r="E30" s="26"/>
      <c r="F30" s="26"/>
      <c r="G30" s="26"/>
      <c r="H30" s="26"/>
      <c r="I30" s="26"/>
      <c r="J30" s="25"/>
      <c r="K30" s="27"/>
      <c r="L30" s="27" t="s">
        <v>880</v>
      </c>
      <c r="M30" s="7" t="s">
        <v>913</v>
      </c>
      <c r="N30" s="33" t="s">
        <v>509</v>
      </c>
      <c r="O30" s="34" t="s">
        <v>914</v>
      </c>
      <c r="P30" s="33" t="s">
        <v>915</v>
      </c>
      <c r="Q30" s="7"/>
      <c r="R30" s="7" t="s">
        <v>502</v>
      </c>
      <c r="S30" s="25"/>
    </row>
    <row r="31" ht="16.5" customHeight="1" spans="1:19">
      <c r="A31" s="25"/>
      <c r="B31" s="25"/>
      <c r="C31" s="26"/>
      <c r="D31" s="26"/>
      <c r="E31" s="26"/>
      <c r="F31" s="26"/>
      <c r="G31" s="26"/>
      <c r="H31" s="26"/>
      <c r="I31" s="26"/>
      <c r="J31" s="25"/>
      <c r="K31" s="27"/>
      <c r="L31" s="27" t="s">
        <v>884</v>
      </c>
      <c r="M31" s="7" t="s">
        <v>916</v>
      </c>
      <c r="N31" s="33" t="s">
        <v>504</v>
      </c>
      <c r="O31" s="34" t="s">
        <v>917</v>
      </c>
      <c r="P31" s="33" t="s">
        <v>507</v>
      </c>
      <c r="Q31" s="7"/>
      <c r="R31" s="7" t="s">
        <v>502</v>
      </c>
      <c r="S31" s="25"/>
    </row>
    <row r="32" ht="15.75" customHeight="1" spans="1:19">
      <c r="A32" s="25"/>
      <c r="B32" s="25"/>
      <c r="C32" s="26"/>
      <c r="D32" s="26"/>
      <c r="E32" s="26"/>
      <c r="F32" s="26"/>
      <c r="G32" s="26"/>
      <c r="H32" s="26"/>
      <c r="I32" s="26"/>
      <c r="J32" s="25"/>
      <c r="K32" s="27" t="s">
        <v>886</v>
      </c>
      <c r="L32" s="27" t="s">
        <v>531</v>
      </c>
      <c r="M32" s="7" t="s">
        <v>532</v>
      </c>
      <c r="N32" s="33" t="s">
        <v>509</v>
      </c>
      <c r="O32" s="34" t="s">
        <v>533</v>
      </c>
      <c r="P32" s="33" t="s">
        <v>507</v>
      </c>
      <c r="Q32" s="7"/>
      <c r="R32" s="7" t="s">
        <v>502</v>
      </c>
      <c r="S32" s="25"/>
    </row>
    <row r="33" ht="17.1" customHeight="1" spans="1:19">
      <c r="A33" s="25"/>
      <c r="B33" s="25"/>
      <c r="C33" s="26"/>
      <c r="D33" s="26"/>
      <c r="E33" s="26"/>
      <c r="F33" s="26"/>
      <c r="G33" s="26"/>
      <c r="H33" s="26"/>
      <c r="I33" s="26"/>
      <c r="J33" s="25"/>
      <c r="K33" s="27"/>
      <c r="L33" s="27" t="s">
        <v>527</v>
      </c>
      <c r="M33" s="7" t="s">
        <v>918</v>
      </c>
      <c r="N33" s="33" t="s">
        <v>509</v>
      </c>
      <c r="O33" s="34" t="s">
        <v>805</v>
      </c>
      <c r="P33" s="33" t="s">
        <v>507</v>
      </c>
      <c r="Q33" s="7"/>
      <c r="R33" s="7" t="s">
        <v>502</v>
      </c>
      <c r="S33" s="25"/>
    </row>
    <row r="34" ht="17.1" customHeight="1" spans="1:19">
      <c r="A34" s="25"/>
      <c r="B34" s="25"/>
      <c r="C34" s="26"/>
      <c r="D34" s="26"/>
      <c r="E34" s="26"/>
      <c r="F34" s="26"/>
      <c r="G34" s="26"/>
      <c r="H34" s="26"/>
      <c r="I34" s="26"/>
      <c r="J34" s="25"/>
      <c r="K34" s="27"/>
      <c r="L34" s="27" t="s">
        <v>535</v>
      </c>
      <c r="M34" s="7" t="s">
        <v>536</v>
      </c>
      <c r="N34" s="33" t="s">
        <v>509</v>
      </c>
      <c r="O34" s="34" t="s">
        <v>529</v>
      </c>
      <c r="P34" s="33" t="s">
        <v>507</v>
      </c>
      <c r="Q34" s="7"/>
      <c r="R34" s="7" t="s">
        <v>502</v>
      </c>
      <c r="S34" s="25"/>
    </row>
    <row r="35" ht="17.1" customHeight="1" spans="1:19">
      <c r="A35" s="25"/>
      <c r="B35" s="25"/>
      <c r="C35" s="26"/>
      <c r="D35" s="26"/>
      <c r="E35" s="26"/>
      <c r="F35" s="26"/>
      <c r="G35" s="26"/>
      <c r="H35" s="26"/>
      <c r="I35" s="26"/>
      <c r="J35" s="25"/>
      <c r="K35" s="27"/>
      <c r="L35" s="27" t="s">
        <v>901</v>
      </c>
      <c r="M35" s="7" t="s">
        <v>919</v>
      </c>
      <c r="N35" s="33" t="s">
        <v>509</v>
      </c>
      <c r="O35" s="34" t="s">
        <v>920</v>
      </c>
      <c r="P35" s="33" t="s">
        <v>507</v>
      </c>
      <c r="Q35" s="7"/>
      <c r="R35" s="7" t="s">
        <v>502</v>
      </c>
      <c r="S35" s="25"/>
    </row>
    <row r="36" ht="15" customHeight="1" spans="1:19">
      <c r="A36" s="25"/>
      <c r="B36" s="25"/>
      <c r="C36" s="26"/>
      <c r="D36" s="26"/>
      <c r="E36" s="26"/>
      <c r="F36" s="26"/>
      <c r="G36" s="26"/>
      <c r="H36" s="26"/>
      <c r="I36" s="26"/>
      <c r="J36" s="25"/>
      <c r="K36" s="27" t="s">
        <v>539</v>
      </c>
      <c r="L36" s="27" t="s">
        <v>540</v>
      </c>
      <c r="M36" s="7" t="s">
        <v>921</v>
      </c>
      <c r="N36" s="33" t="s">
        <v>509</v>
      </c>
      <c r="O36" s="35" t="s">
        <v>922</v>
      </c>
      <c r="P36" s="33" t="s">
        <v>507</v>
      </c>
      <c r="Q36" s="7"/>
      <c r="R36" s="7" t="s">
        <v>502</v>
      </c>
      <c r="S36" s="25"/>
    </row>
    <row r="37" ht="23" customHeight="1" spans="1:19">
      <c r="A37" s="25" t="s">
        <v>662</v>
      </c>
      <c r="B37" s="25" t="s">
        <v>663</v>
      </c>
      <c r="C37" s="26">
        <v>799.211486</v>
      </c>
      <c r="D37" s="26">
        <v>799.211486</v>
      </c>
      <c r="E37" s="26"/>
      <c r="F37" s="26"/>
      <c r="G37" s="26"/>
      <c r="H37" s="26">
        <v>550.911486</v>
      </c>
      <c r="I37" s="26">
        <v>248.3</v>
      </c>
      <c r="J37" s="25" t="s">
        <v>923</v>
      </c>
      <c r="K37" s="27" t="s">
        <v>497</v>
      </c>
      <c r="L37" s="27" t="s">
        <v>860</v>
      </c>
      <c r="M37" s="36" t="s">
        <v>924</v>
      </c>
      <c r="N37" s="37" t="s">
        <v>504</v>
      </c>
      <c r="O37" s="38" t="s">
        <v>925</v>
      </c>
      <c r="P37" s="37" t="s">
        <v>564</v>
      </c>
      <c r="Q37" s="36"/>
      <c r="R37" s="44" t="s">
        <v>502</v>
      </c>
      <c r="S37" s="25"/>
    </row>
    <row r="38" ht="16.5" customHeight="1" spans="1:19">
      <c r="A38" s="25"/>
      <c r="B38" s="25"/>
      <c r="C38" s="26"/>
      <c r="D38" s="26"/>
      <c r="E38" s="26"/>
      <c r="F38" s="26"/>
      <c r="G38" s="26"/>
      <c r="H38" s="26"/>
      <c r="I38" s="26"/>
      <c r="J38" s="25"/>
      <c r="K38" s="27"/>
      <c r="L38" s="27" t="s">
        <v>873</v>
      </c>
      <c r="M38" s="36" t="s">
        <v>926</v>
      </c>
      <c r="N38" s="37" t="s">
        <v>504</v>
      </c>
      <c r="O38" s="38" t="s">
        <v>927</v>
      </c>
      <c r="P38" s="37" t="s">
        <v>525</v>
      </c>
      <c r="Q38" s="36"/>
      <c r="R38" s="44" t="s">
        <v>502</v>
      </c>
      <c r="S38" s="25"/>
    </row>
    <row r="39" ht="17.1" customHeight="1" spans="1:19">
      <c r="A39" s="25"/>
      <c r="B39" s="25"/>
      <c r="C39" s="26"/>
      <c r="D39" s="26"/>
      <c r="E39" s="26"/>
      <c r="F39" s="26"/>
      <c r="G39" s="26"/>
      <c r="H39" s="26"/>
      <c r="I39" s="26"/>
      <c r="J39" s="25"/>
      <c r="K39" s="27"/>
      <c r="L39" s="27" t="s">
        <v>880</v>
      </c>
      <c r="M39" s="36" t="s">
        <v>928</v>
      </c>
      <c r="N39" s="37" t="s">
        <v>504</v>
      </c>
      <c r="O39" s="39" t="s">
        <v>929</v>
      </c>
      <c r="P39" s="37" t="s">
        <v>930</v>
      </c>
      <c r="Q39" s="36"/>
      <c r="R39" s="44" t="s">
        <v>502</v>
      </c>
      <c r="S39" s="25"/>
    </row>
    <row r="40" ht="16.5" customHeight="1" spans="1:19">
      <c r="A40" s="25"/>
      <c r="B40" s="25"/>
      <c r="C40" s="26"/>
      <c r="D40" s="26"/>
      <c r="E40" s="26"/>
      <c r="F40" s="26"/>
      <c r="G40" s="26"/>
      <c r="H40" s="26"/>
      <c r="I40" s="26"/>
      <c r="J40" s="25"/>
      <c r="K40" s="27"/>
      <c r="L40" s="27" t="s">
        <v>884</v>
      </c>
      <c r="M40" s="36" t="s">
        <v>931</v>
      </c>
      <c r="N40" s="37" t="s">
        <v>504</v>
      </c>
      <c r="O40" s="38">
        <v>780.41</v>
      </c>
      <c r="P40" s="37" t="s">
        <v>930</v>
      </c>
      <c r="Q40" s="36"/>
      <c r="R40" s="44" t="s">
        <v>502</v>
      </c>
      <c r="S40" s="25"/>
    </row>
    <row r="41" ht="14" customHeight="1" spans="1:19">
      <c r="A41" s="25"/>
      <c r="B41" s="25"/>
      <c r="C41" s="26"/>
      <c r="D41" s="26"/>
      <c r="E41" s="26"/>
      <c r="F41" s="26"/>
      <c r="G41" s="26"/>
      <c r="H41" s="26"/>
      <c r="I41" s="26"/>
      <c r="J41" s="25"/>
      <c r="K41" s="27" t="s">
        <v>886</v>
      </c>
      <c r="L41" s="27" t="s">
        <v>531</v>
      </c>
      <c r="M41" s="36" t="s">
        <v>932</v>
      </c>
      <c r="N41" s="37" t="s">
        <v>504</v>
      </c>
      <c r="O41" s="38" t="s">
        <v>933</v>
      </c>
      <c r="P41" s="37" t="s">
        <v>930</v>
      </c>
      <c r="Q41" s="36"/>
      <c r="R41" s="44" t="s">
        <v>502</v>
      </c>
      <c r="S41" s="25"/>
    </row>
    <row r="42" ht="21" customHeight="1" spans="1:19">
      <c r="A42" s="25"/>
      <c r="B42" s="25"/>
      <c r="C42" s="26"/>
      <c r="D42" s="26"/>
      <c r="E42" s="26"/>
      <c r="F42" s="26"/>
      <c r="G42" s="26"/>
      <c r="H42" s="26"/>
      <c r="I42" s="26"/>
      <c r="J42" s="25"/>
      <c r="K42" s="27"/>
      <c r="L42" s="27" t="s">
        <v>527</v>
      </c>
      <c r="M42" s="36" t="s">
        <v>934</v>
      </c>
      <c r="N42" s="37" t="s">
        <v>509</v>
      </c>
      <c r="O42" s="38" t="s">
        <v>935</v>
      </c>
      <c r="P42" s="37" t="s">
        <v>507</v>
      </c>
      <c r="Q42" s="36"/>
      <c r="R42" s="44" t="s">
        <v>502</v>
      </c>
      <c r="S42" s="25"/>
    </row>
    <row r="43" ht="17.1" customHeight="1" spans="1:19">
      <c r="A43" s="25"/>
      <c r="B43" s="25"/>
      <c r="C43" s="26"/>
      <c r="D43" s="26"/>
      <c r="E43" s="26"/>
      <c r="F43" s="26"/>
      <c r="G43" s="26"/>
      <c r="H43" s="26"/>
      <c r="I43" s="26"/>
      <c r="J43" s="25"/>
      <c r="K43" s="27"/>
      <c r="L43" s="27" t="s">
        <v>535</v>
      </c>
      <c r="M43" s="36" t="s">
        <v>936</v>
      </c>
      <c r="N43" s="37" t="s">
        <v>509</v>
      </c>
      <c r="O43" s="38" t="s">
        <v>936</v>
      </c>
      <c r="P43" s="37" t="s">
        <v>507</v>
      </c>
      <c r="Q43" s="36"/>
      <c r="R43" s="44" t="s">
        <v>502</v>
      </c>
      <c r="S43" s="25"/>
    </row>
    <row r="44" ht="17.1" customHeight="1" spans="1:19">
      <c r="A44" s="25"/>
      <c r="B44" s="25"/>
      <c r="C44" s="26"/>
      <c r="D44" s="26"/>
      <c r="E44" s="26"/>
      <c r="F44" s="26"/>
      <c r="G44" s="26"/>
      <c r="H44" s="26"/>
      <c r="I44" s="26"/>
      <c r="J44" s="25"/>
      <c r="K44" s="27"/>
      <c r="L44" s="27" t="s">
        <v>901</v>
      </c>
      <c r="M44" s="36" t="s">
        <v>937</v>
      </c>
      <c r="N44" s="37" t="s">
        <v>509</v>
      </c>
      <c r="O44" s="38" t="s">
        <v>937</v>
      </c>
      <c r="P44" s="37" t="s">
        <v>507</v>
      </c>
      <c r="Q44" s="36"/>
      <c r="R44" s="44" t="s">
        <v>502</v>
      </c>
      <c r="S44" s="25"/>
    </row>
    <row r="45" ht="21" customHeight="1" spans="1:19">
      <c r="A45" s="25"/>
      <c r="B45" s="25"/>
      <c r="C45" s="26"/>
      <c r="D45" s="26"/>
      <c r="E45" s="26"/>
      <c r="F45" s="26"/>
      <c r="G45" s="26"/>
      <c r="H45" s="26"/>
      <c r="I45" s="26"/>
      <c r="J45" s="25"/>
      <c r="K45" s="27" t="s">
        <v>539</v>
      </c>
      <c r="L45" s="27" t="s">
        <v>540</v>
      </c>
      <c r="M45" s="36" t="s">
        <v>938</v>
      </c>
      <c r="N45" s="37" t="s">
        <v>504</v>
      </c>
      <c r="O45" s="39" t="s">
        <v>939</v>
      </c>
      <c r="P45" s="37" t="s">
        <v>525</v>
      </c>
      <c r="Q45" s="36"/>
      <c r="R45" s="44" t="s">
        <v>502</v>
      </c>
      <c r="S45" s="25"/>
    </row>
    <row r="46" ht="17.1" customHeight="1" spans="1:19">
      <c r="A46" s="25" t="s">
        <v>736</v>
      </c>
      <c r="B46" s="25" t="s">
        <v>737</v>
      </c>
      <c r="C46" s="26">
        <v>507.426201</v>
      </c>
      <c r="D46" s="26">
        <v>507.426201</v>
      </c>
      <c r="E46" s="26"/>
      <c r="F46" s="26"/>
      <c r="G46" s="26"/>
      <c r="H46" s="26">
        <v>354.726201</v>
      </c>
      <c r="I46" s="26">
        <v>152.7</v>
      </c>
      <c r="J46" s="25" t="s">
        <v>940</v>
      </c>
      <c r="K46" s="40" t="s">
        <v>497</v>
      </c>
      <c r="L46" s="40" t="s">
        <v>941</v>
      </c>
      <c r="M46" s="41" t="s">
        <v>942</v>
      </c>
      <c r="N46" s="40" t="s">
        <v>504</v>
      </c>
      <c r="O46" s="41" t="s">
        <v>943</v>
      </c>
      <c r="P46" s="40" t="s">
        <v>742</v>
      </c>
      <c r="Q46" s="40"/>
      <c r="R46" s="44" t="s">
        <v>502</v>
      </c>
      <c r="S46" s="25"/>
    </row>
    <row r="47" ht="16.5" customHeight="1" spans="1:19">
      <c r="A47" s="25"/>
      <c r="B47" s="25"/>
      <c r="C47" s="26"/>
      <c r="D47" s="26"/>
      <c r="E47" s="26"/>
      <c r="F47" s="26"/>
      <c r="G47" s="26"/>
      <c r="H47" s="26"/>
      <c r="I47" s="26"/>
      <c r="J47" s="25"/>
      <c r="K47" s="40"/>
      <c r="L47" s="40" t="s">
        <v>944</v>
      </c>
      <c r="M47" s="41" t="s">
        <v>945</v>
      </c>
      <c r="N47" s="40" t="s">
        <v>504</v>
      </c>
      <c r="O47" s="41" t="s">
        <v>943</v>
      </c>
      <c r="P47" s="40" t="s">
        <v>742</v>
      </c>
      <c r="Q47" s="40"/>
      <c r="R47" s="44" t="s">
        <v>502</v>
      </c>
      <c r="S47" s="25"/>
    </row>
    <row r="48" ht="17.1" customHeight="1" spans="1:19">
      <c r="A48" s="25"/>
      <c r="B48" s="25"/>
      <c r="C48" s="26"/>
      <c r="D48" s="26"/>
      <c r="E48" s="26"/>
      <c r="F48" s="26"/>
      <c r="G48" s="26"/>
      <c r="H48" s="26"/>
      <c r="I48" s="26"/>
      <c r="J48" s="25"/>
      <c r="K48" s="40" t="s">
        <v>526</v>
      </c>
      <c r="L48" s="40" t="s">
        <v>946</v>
      </c>
      <c r="M48" s="41" t="s">
        <v>947</v>
      </c>
      <c r="N48" s="40" t="s">
        <v>509</v>
      </c>
      <c r="O48" s="41" t="s">
        <v>947</v>
      </c>
      <c r="P48" s="40" t="s">
        <v>742</v>
      </c>
      <c r="Q48" s="40"/>
      <c r="R48" s="44" t="s">
        <v>502</v>
      </c>
      <c r="S48" s="25"/>
    </row>
    <row r="49" ht="16.5" customHeight="1" spans="1:19">
      <c r="A49" s="25"/>
      <c r="B49" s="25"/>
      <c r="C49" s="26"/>
      <c r="D49" s="26"/>
      <c r="E49" s="26"/>
      <c r="F49" s="26"/>
      <c r="G49" s="26"/>
      <c r="H49" s="26"/>
      <c r="I49" s="26"/>
      <c r="J49" s="25"/>
      <c r="K49" s="40"/>
      <c r="L49" s="40" t="s">
        <v>948</v>
      </c>
      <c r="M49" s="41" t="s">
        <v>569</v>
      </c>
      <c r="N49" s="40" t="s">
        <v>509</v>
      </c>
      <c r="O49" s="41" t="s">
        <v>949</v>
      </c>
      <c r="P49" s="40" t="s">
        <v>525</v>
      </c>
      <c r="Q49" s="40"/>
      <c r="R49" s="44" t="s">
        <v>502</v>
      </c>
      <c r="S49" s="25"/>
    </row>
    <row r="50" ht="17.1" customHeight="1" spans="1:19">
      <c r="A50" s="25" t="s">
        <v>950</v>
      </c>
      <c r="B50" s="25" t="s">
        <v>951</v>
      </c>
      <c r="C50" s="26">
        <v>181.29345</v>
      </c>
      <c r="D50" s="26">
        <v>181.29345</v>
      </c>
      <c r="E50" s="26"/>
      <c r="F50" s="26"/>
      <c r="G50" s="26"/>
      <c r="H50" s="26">
        <v>132.33345</v>
      </c>
      <c r="I50" s="26">
        <v>48.96</v>
      </c>
      <c r="J50" s="25" t="s">
        <v>952</v>
      </c>
      <c r="K50" s="40" t="s">
        <v>497</v>
      </c>
      <c r="L50" s="40" t="s">
        <v>941</v>
      </c>
      <c r="M50" s="41" t="s">
        <v>953</v>
      </c>
      <c r="N50" s="42" t="s">
        <v>504</v>
      </c>
      <c r="O50" s="43">
        <v>44926</v>
      </c>
      <c r="P50" s="40" t="s">
        <v>883</v>
      </c>
      <c r="Q50" s="42"/>
      <c r="R50" s="44" t="s">
        <v>502</v>
      </c>
      <c r="S50" s="25"/>
    </row>
    <row r="51" ht="16.5" customHeight="1" spans="1:19">
      <c r="A51" s="25"/>
      <c r="B51" s="25"/>
      <c r="C51" s="26"/>
      <c r="D51" s="26"/>
      <c r="E51" s="26"/>
      <c r="F51" s="26"/>
      <c r="G51" s="26"/>
      <c r="H51" s="26"/>
      <c r="I51" s="26"/>
      <c r="J51" s="25"/>
      <c r="K51" s="40"/>
      <c r="L51" s="40" t="s">
        <v>944</v>
      </c>
      <c r="M51" s="41" t="s">
        <v>954</v>
      </c>
      <c r="N51" s="42" t="s">
        <v>504</v>
      </c>
      <c r="O51" s="43">
        <v>44926</v>
      </c>
      <c r="P51" s="40" t="s">
        <v>883</v>
      </c>
      <c r="Q51" s="42"/>
      <c r="R51" s="44" t="s">
        <v>502</v>
      </c>
      <c r="S51" s="25"/>
    </row>
    <row r="52" ht="17.1" customHeight="1" spans="1:19">
      <c r="A52" s="25"/>
      <c r="B52" s="25"/>
      <c r="C52" s="26"/>
      <c r="D52" s="26"/>
      <c r="E52" s="26"/>
      <c r="F52" s="26"/>
      <c r="G52" s="26"/>
      <c r="H52" s="26"/>
      <c r="I52" s="26"/>
      <c r="J52" s="25"/>
      <c r="K52" s="40" t="s">
        <v>526</v>
      </c>
      <c r="L52" s="40" t="s">
        <v>946</v>
      </c>
      <c r="M52" s="41" t="s">
        <v>955</v>
      </c>
      <c r="N52" s="40" t="s">
        <v>504</v>
      </c>
      <c r="O52" s="41" t="s">
        <v>956</v>
      </c>
      <c r="P52" s="40" t="s">
        <v>525</v>
      </c>
      <c r="Q52" s="40"/>
      <c r="R52" s="44" t="s">
        <v>502</v>
      </c>
      <c r="S52" s="25"/>
    </row>
    <row r="53" ht="16.5" customHeight="1" spans="1:19">
      <c r="A53" s="25"/>
      <c r="B53" s="25"/>
      <c r="C53" s="26"/>
      <c r="D53" s="26"/>
      <c r="E53" s="26"/>
      <c r="F53" s="26"/>
      <c r="G53" s="26"/>
      <c r="H53" s="26"/>
      <c r="I53" s="26"/>
      <c r="J53" s="25"/>
      <c r="K53" s="40"/>
      <c r="L53" s="40" t="s">
        <v>948</v>
      </c>
      <c r="M53" s="41" t="s">
        <v>957</v>
      </c>
      <c r="N53" s="40" t="s">
        <v>958</v>
      </c>
      <c r="O53" s="41" t="s">
        <v>957</v>
      </c>
      <c r="P53" s="40" t="s">
        <v>525</v>
      </c>
      <c r="Q53" s="40"/>
      <c r="R53" s="44" t="s">
        <v>502</v>
      </c>
      <c r="S53" s="25"/>
    </row>
    <row r="54" ht="17.1" customHeight="1" spans="1:19">
      <c r="A54" s="25" t="s">
        <v>758</v>
      </c>
      <c r="B54" s="25" t="s">
        <v>759</v>
      </c>
      <c r="C54" s="26">
        <v>161.753433</v>
      </c>
      <c r="D54" s="26">
        <v>161.753433</v>
      </c>
      <c r="E54" s="26"/>
      <c r="F54" s="26"/>
      <c r="G54" s="26"/>
      <c r="H54" s="26">
        <v>103.793433</v>
      </c>
      <c r="I54" s="26">
        <v>57.96</v>
      </c>
      <c r="J54" s="25" t="s">
        <v>959</v>
      </c>
      <c r="K54" s="30" t="s">
        <v>497</v>
      </c>
      <c r="L54" s="30" t="s">
        <v>941</v>
      </c>
      <c r="M54" s="29" t="s">
        <v>960</v>
      </c>
      <c r="N54" s="30" t="s">
        <v>504</v>
      </c>
      <c r="O54" s="29" t="s">
        <v>961</v>
      </c>
      <c r="P54" s="30" t="s">
        <v>525</v>
      </c>
      <c r="Q54" s="25"/>
      <c r="R54" s="44" t="s">
        <v>502</v>
      </c>
      <c r="S54" s="25"/>
    </row>
    <row r="55" ht="16.5" customHeight="1" spans="1:19">
      <c r="A55" s="25"/>
      <c r="B55" s="25"/>
      <c r="C55" s="26"/>
      <c r="D55" s="26"/>
      <c r="E55" s="26"/>
      <c r="F55" s="26"/>
      <c r="G55" s="26"/>
      <c r="H55" s="26"/>
      <c r="I55" s="26"/>
      <c r="J55" s="25"/>
      <c r="K55" s="30"/>
      <c r="L55" s="30" t="s">
        <v>944</v>
      </c>
      <c r="M55" s="29" t="s">
        <v>962</v>
      </c>
      <c r="N55" s="30" t="s">
        <v>504</v>
      </c>
      <c r="O55" s="29" t="s">
        <v>963</v>
      </c>
      <c r="P55" s="30" t="s">
        <v>767</v>
      </c>
      <c r="Q55" s="25"/>
      <c r="R55" s="44" t="s">
        <v>502</v>
      </c>
      <c r="S55" s="25"/>
    </row>
    <row r="56" ht="30" customHeight="1" spans="1:19">
      <c r="A56" s="25"/>
      <c r="B56" s="25"/>
      <c r="C56" s="26"/>
      <c r="D56" s="26"/>
      <c r="E56" s="26"/>
      <c r="F56" s="26"/>
      <c r="G56" s="26"/>
      <c r="H56" s="26"/>
      <c r="I56" s="26"/>
      <c r="J56" s="25"/>
      <c r="K56" s="30" t="s">
        <v>526</v>
      </c>
      <c r="L56" s="30" t="s">
        <v>946</v>
      </c>
      <c r="M56" s="29" t="s">
        <v>964</v>
      </c>
      <c r="N56" s="30" t="s">
        <v>509</v>
      </c>
      <c r="O56" s="29" t="s">
        <v>965</v>
      </c>
      <c r="P56" s="30" t="s">
        <v>507</v>
      </c>
      <c r="Q56" s="25"/>
      <c r="R56" s="44" t="s">
        <v>502</v>
      </c>
      <c r="S56" s="25"/>
    </row>
    <row r="57" ht="16.5" customHeight="1" spans="1:19">
      <c r="A57" s="25"/>
      <c r="B57" s="25"/>
      <c r="C57" s="26"/>
      <c r="D57" s="26"/>
      <c r="E57" s="26"/>
      <c r="F57" s="26"/>
      <c r="G57" s="26"/>
      <c r="H57" s="26"/>
      <c r="I57" s="26"/>
      <c r="J57" s="25"/>
      <c r="K57" s="30"/>
      <c r="L57" s="30" t="s">
        <v>948</v>
      </c>
      <c r="M57" s="29" t="s">
        <v>966</v>
      </c>
      <c r="N57" s="30" t="s">
        <v>504</v>
      </c>
      <c r="O57" s="29" t="s">
        <v>967</v>
      </c>
      <c r="P57" s="30" t="s">
        <v>525</v>
      </c>
      <c r="Q57" s="25"/>
      <c r="R57" s="44" t="s">
        <v>502</v>
      </c>
      <c r="S57" s="25"/>
    </row>
    <row r="58" ht="17.1" customHeight="1" spans="1:19">
      <c r="A58" s="25" t="s">
        <v>968</v>
      </c>
      <c r="B58" s="25" t="s">
        <v>969</v>
      </c>
      <c r="C58" s="26">
        <v>81.303762</v>
      </c>
      <c r="D58" s="26">
        <v>81.303762</v>
      </c>
      <c r="E58" s="26"/>
      <c r="F58" s="26"/>
      <c r="G58" s="26"/>
      <c r="H58" s="26">
        <v>62.943762</v>
      </c>
      <c r="I58" s="26">
        <v>18.36</v>
      </c>
      <c r="J58" s="25" t="s">
        <v>970</v>
      </c>
      <c r="K58" s="30" t="s">
        <v>497</v>
      </c>
      <c r="L58" s="30" t="s">
        <v>860</v>
      </c>
      <c r="M58" s="44" t="s">
        <v>971</v>
      </c>
      <c r="N58" s="30" t="s">
        <v>504</v>
      </c>
      <c r="O58" s="29" t="s">
        <v>972</v>
      </c>
      <c r="P58" s="30" t="s">
        <v>564</v>
      </c>
      <c r="Q58" s="44"/>
      <c r="R58" s="44" t="s">
        <v>502</v>
      </c>
      <c r="S58" s="25"/>
    </row>
    <row r="59" ht="16.5" customHeight="1" spans="1:19">
      <c r="A59" s="25"/>
      <c r="B59" s="25"/>
      <c r="C59" s="26"/>
      <c r="D59" s="26"/>
      <c r="E59" s="26"/>
      <c r="F59" s="26"/>
      <c r="G59" s="26"/>
      <c r="H59" s="26"/>
      <c r="I59" s="26"/>
      <c r="J59" s="25"/>
      <c r="K59" s="30"/>
      <c r="L59" s="30" t="s">
        <v>873</v>
      </c>
      <c r="M59" s="44" t="s">
        <v>973</v>
      </c>
      <c r="N59" s="30" t="s">
        <v>509</v>
      </c>
      <c r="O59" s="29" t="s">
        <v>974</v>
      </c>
      <c r="P59" s="30"/>
      <c r="Q59" s="44"/>
      <c r="R59" s="44" t="s">
        <v>502</v>
      </c>
      <c r="S59" s="25"/>
    </row>
    <row r="60" ht="17.1" customHeight="1" spans="1:19">
      <c r="A60" s="25"/>
      <c r="B60" s="25"/>
      <c r="C60" s="26"/>
      <c r="D60" s="26"/>
      <c r="E60" s="26"/>
      <c r="F60" s="26"/>
      <c r="G60" s="26"/>
      <c r="H60" s="26"/>
      <c r="I60" s="26"/>
      <c r="J60" s="25"/>
      <c r="K60" s="30"/>
      <c r="L60" s="30" t="s">
        <v>880</v>
      </c>
      <c r="M60" s="44" t="s">
        <v>913</v>
      </c>
      <c r="N60" s="30" t="s">
        <v>504</v>
      </c>
      <c r="O60" s="29" t="s">
        <v>975</v>
      </c>
      <c r="P60" s="30" t="s">
        <v>883</v>
      </c>
      <c r="Q60" s="44"/>
      <c r="R60" s="44" t="s">
        <v>502</v>
      </c>
      <c r="S60" s="25"/>
    </row>
    <row r="61" ht="16.5" customHeight="1" spans="1:19">
      <c r="A61" s="25"/>
      <c r="B61" s="25"/>
      <c r="C61" s="26"/>
      <c r="D61" s="26"/>
      <c r="E61" s="26"/>
      <c r="F61" s="26"/>
      <c r="G61" s="26"/>
      <c r="H61" s="26"/>
      <c r="I61" s="26"/>
      <c r="J61" s="25"/>
      <c r="K61" s="30"/>
      <c r="L61" s="30" t="s">
        <v>884</v>
      </c>
      <c r="M61" s="44" t="s">
        <v>976</v>
      </c>
      <c r="N61" s="30" t="s">
        <v>504</v>
      </c>
      <c r="O61" s="29" t="s">
        <v>977</v>
      </c>
      <c r="P61" s="30" t="s">
        <v>558</v>
      </c>
      <c r="Q61" s="44"/>
      <c r="R61" s="44" t="s">
        <v>502</v>
      </c>
      <c r="S61" s="25"/>
    </row>
    <row r="62" ht="15.75" customHeight="1" spans="1:19">
      <c r="A62" s="25"/>
      <c r="B62" s="25"/>
      <c r="C62" s="26"/>
      <c r="D62" s="26"/>
      <c r="E62" s="26"/>
      <c r="F62" s="26"/>
      <c r="G62" s="26"/>
      <c r="H62" s="26"/>
      <c r="I62" s="26"/>
      <c r="J62" s="25"/>
      <c r="K62" s="30" t="s">
        <v>886</v>
      </c>
      <c r="L62" s="30" t="s">
        <v>531</v>
      </c>
      <c r="M62" s="29" t="s">
        <v>507</v>
      </c>
      <c r="N62" s="30" t="s">
        <v>509</v>
      </c>
      <c r="O62" s="29" t="s">
        <v>507</v>
      </c>
      <c r="P62" s="30" t="s">
        <v>883</v>
      </c>
      <c r="Q62" s="44"/>
      <c r="R62" s="44" t="s">
        <v>502</v>
      </c>
      <c r="S62" s="25"/>
    </row>
    <row r="63" ht="17.1" customHeight="1" spans="1:19">
      <c r="A63" s="25"/>
      <c r="B63" s="25"/>
      <c r="C63" s="26"/>
      <c r="D63" s="26"/>
      <c r="E63" s="26"/>
      <c r="F63" s="26"/>
      <c r="G63" s="26"/>
      <c r="H63" s="26"/>
      <c r="I63" s="26"/>
      <c r="J63" s="25"/>
      <c r="K63" s="30"/>
      <c r="L63" s="30" t="s">
        <v>527</v>
      </c>
      <c r="M63" s="44" t="s">
        <v>978</v>
      </c>
      <c r="N63" s="30" t="s">
        <v>504</v>
      </c>
      <c r="O63" s="29" t="s">
        <v>979</v>
      </c>
      <c r="P63" s="30" t="s">
        <v>525</v>
      </c>
      <c r="Q63" s="44"/>
      <c r="R63" s="44" t="s">
        <v>502</v>
      </c>
      <c r="S63" s="25"/>
    </row>
    <row r="64" ht="17.1" customHeight="1" spans="1:19">
      <c r="A64" s="25"/>
      <c r="B64" s="25"/>
      <c r="C64" s="26"/>
      <c r="D64" s="26"/>
      <c r="E64" s="26"/>
      <c r="F64" s="26"/>
      <c r="G64" s="26"/>
      <c r="H64" s="26"/>
      <c r="I64" s="26"/>
      <c r="J64" s="25"/>
      <c r="K64" s="30"/>
      <c r="L64" s="30" t="s">
        <v>535</v>
      </c>
      <c r="M64" s="44" t="s">
        <v>980</v>
      </c>
      <c r="N64" s="30" t="s">
        <v>509</v>
      </c>
      <c r="O64" s="29" t="s">
        <v>981</v>
      </c>
      <c r="P64" s="30" t="s">
        <v>883</v>
      </c>
      <c r="Q64" s="44"/>
      <c r="R64" s="44" t="s">
        <v>502</v>
      </c>
      <c r="S64" s="25"/>
    </row>
    <row r="65" ht="17.1" customHeight="1" spans="1:19">
      <c r="A65" s="25"/>
      <c r="B65" s="25"/>
      <c r="C65" s="26"/>
      <c r="D65" s="26"/>
      <c r="E65" s="26"/>
      <c r="F65" s="26"/>
      <c r="G65" s="26"/>
      <c r="H65" s="26"/>
      <c r="I65" s="26"/>
      <c r="J65" s="25"/>
      <c r="K65" s="30"/>
      <c r="L65" s="30" t="s">
        <v>901</v>
      </c>
      <c r="M65" s="44" t="s">
        <v>982</v>
      </c>
      <c r="N65" s="30" t="s">
        <v>509</v>
      </c>
      <c r="O65" s="29" t="s">
        <v>983</v>
      </c>
      <c r="P65" s="30" t="s">
        <v>883</v>
      </c>
      <c r="Q65" s="44"/>
      <c r="R65" s="44" t="s">
        <v>502</v>
      </c>
      <c r="S65" s="25"/>
    </row>
    <row r="66" ht="17.1" customHeight="1" spans="1:19">
      <c r="A66" s="25"/>
      <c r="B66" s="25"/>
      <c r="C66" s="26"/>
      <c r="D66" s="26"/>
      <c r="E66" s="26"/>
      <c r="F66" s="26"/>
      <c r="G66" s="26"/>
      <c r="H66" s="26"/>
      <c r="I66" s="26"/>
      <c r="J66" s="25"/>
      <c r="K66" s="30" t="s">
        <v>539</v>
      </c>
      <c r="L66" s="30" t="s">
        <v>540</v>
      </c>
      <c r="M66" s="29" t="s">
        <v>569</v>
      </c>
      <c r="N66" s="30" t="s">
        <v>504</v>
      </c>
      <c r="O66" s="29" t="s">
        <v>651</v>
      </c>
      <c r="P66" s="30" t="s">
        <v>525</v>
      </c>
      <c r="Q66" s="30"/>
      <c r="R66" s="44" t="s">
        <v>502</v>
      </c>
      <c r="S66" s="25"/>
    </row>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spans="6:6">
      <c r="F78" s="21" t="s">
        <v>984</v>
      </c>
    </row>
  </sheetData>
  <mergeCells count="102">
    <mergeCell ref="R1:S1"/>
    <mergeCell ref="A2:S2"/>
    <mergeCell ref="A3:S3"/>
    <mergeCell ref="Q4:S4"/>
    <mergeCell ref="C5:I5"/>
    <mergeCell ref="D6:G6"/>
    <mergeCell ref="H6:I6"/>
    <mergeCell ref="A5:A7"/>
    <mergeCell ref="A8:A27"/>
    <mergeCell ref="A28:A36"/>
    <mergeCell ref="A37:A45"/>
    <mergeCell ref="A46:A49"/>
    <mergeCell ref="A50:A53"/>
    <mergeCell ref="A54:A57"/>
    <mergeCell ref="A58:A66"/>
    <mergeCell ref="B5:B7"/>
    <mergeCell ref="B8:B27"/>
    <mergeCell ref="B28:B36"/>
    <mergeCell ref="B37:B45"/>
    <mergeCell ref="B46:B49"/>
    <mergeCell ref="B50:B53"/>
    <mergeCell ref="B54:B57"/>
    <mergeCell ref="B58:B66"/>
    <mergeCell ref="C6:C7"/>
    <mergeCell ref="C8:C27"/>
    <mergeCell ref="C28:C36"/>
    <mergeCell ref="C37:C45"/>
    <mergeCell ref="C46:C49"/>
    <mergeCell ref="C50:C53"/>
    <mergeCell ref="C54:C57"/>
    <mergeCell ref="C58:C66"/>
    <mergeCell ref="D8:D27"/>
    <mergeCell ref="D28:D36"/>
    <mergeCell ref="D37:D45"/>
    <mergeCell ref="D46:D49"/>
    <mergeCell ref="D50:D53"/>
    <mergeCell ref="D54:D57"/>
    <mergeCell ref="D58:D66"/>
    <mergeCell ref="E8:E27"/>
    <mergeCell ref="E28:E36"/>
    <mergeCell ref="E37:E45"/>
    <mergeCell ref="E46:E49"/>
    <mergeCell ref="E50:E53"/>
    <mergeCell ref="E54:E57"/>
    <mergeCell ref="E58:E66"/>
    <mergeCell ref="F8:F27"/>
    <mergeCell ref="F28:F36"/>
    <mergeCell ref="F37:F45"/>
    <mergeCell ref="F46:F49"/>
    <mergeCell ref="F50:F53"/>
    <mergeCell ref="F54:F57"/>
    <mergeCell ref="F58:F66"/>
    <mergeCell ref="G8:G27"/>
    <mergeCell ref="G28:G36"/>
    <mergeCell ref="G37:G45"/>
    <mergeCell ref="G46:G49"/>
    <mergeCell ref="G50:G53"/>
    <mergeCell ref="G54:G57"/>
    <mergeCell ref="G58:G66"/>
    <mergeCell ref="H8:H27"/>
    <mergeCell ref="H28:H36"/>
    <mergeCell ref="H37:H45"/>
    <mergeCell ref="H46:H49"/>
    <mergeCell ref="H50:H53"/>
    <mergeCell ref="H54:H57"/>
    <mergeCell ref="H58:H66"/>
    <mergeCell ref="I8:I27"/>
    <mergeCell ref="I28:I36"/>
    <mergeCell ref="I37:I45"/>
    <mergeCell ref="I46:I49"/>
    <mergeCell ref="I50:I53"/>
    <mergeCell ref="I54:I57"/>
    <mergeCell ref="I58:I66"/>
    <mergeCell ref="J5:J7"/>
    <mergeCell ref="J8:J27"/>
    <mergeCell ref="J28:J36"/>
    <mergeCell ref="J37:J45"/>
    <mergeCell ref="J46:J49"/>
    <mergeCell ref="J50:J53"/>
    <mergeCell ref="J54:J57"/>
    <mergeCell ref="J58:J66"/>
    <mergeCell ref="K8:K16"/>
    <mergeCell ref="K17:K24"/>
    <mergeCell ref="K25:K27"/>
    <mergeCell ref="K28:K31"/>
    <mergeCell ref="K32:K35"/>
    <mergeCell ref="K37:K40"/>
    <mergeCell ref="K41:K44"/>
    <mergeCell ref="K46:K47"/>
    <mergeCell ref="K48:K49"/>
    <mergeCell ref="K50:K51"/>
    <mergeCell ref="K52:K53"/>
    <mergeCell ref="K54:K55"/>
    <mergeCell ref="K56:K57"/>
    <mergeCell ref="K58:K61"/>
    <mergeCell ref="K62:K65"/>
    <mergeCell ref="L8:L11"/>
    <mergeCell ref="L12:L14"/>
    <mergeCell ref="L18:L20"/>
    <mergeCell ref="L21:L23"/>
    <mergeCell ref="L25:L27"/>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3"/>
  <sheetViews>
    <sheetView tabSelected="1" workbookViewId="0">
      <pane ySplit="2" topLeftCell="A3" activePane="bottomLeft" state="frozen"/>
      <selection/>
      <selection pane="bottomLeft" activeCell="A1" sqref="A1"/>
    </sheetView>
  </sheetViews>
  <sheetFormatPr defaultColWidth="10" defaultRowHeight="20.1" customHeight="1"/>
  <cols>
    <col min="1" max="1" width="3.625" style="1" customWidth="1"/>
    <col min="2" max="2" width="4.875" style="1" customWidth="1"/>
    <col min="3" max="3" width="4.75" style="1" customWidth="1"/>
    <col min="4" max="4" width="14.625" style="1" customWidth="1"/>
    <col min="5" max="5" width="24.875" style="1" customWidth="1"/>
    <col min="6" max="6" width="11.5" style="1" customWidth="1"/>
    <col min="7" max="7" width="9.125" style="1" customWidth="1"/>
    <col min="8" max="8" width="10.5" style="1" customWidth="1"/>
    <col min="9" max="9" width="15.875" style="1" customWidth="1"/>
    <col min="10" max="16379" width="10" style="1"/>
    <col min="16380" max="16384" width="10" style="2"/>
  </cols>
  <sheetData>
    <row r="1" customHeight="1" spans="1:9">
      <c r="A1" s="3"/>
      <c r="B1" s="3"/>
      <c r="C1" s="3"/>
      <c r="D1" s="3"/>
      <c r="E1" s="3"/>
      <c r="F1" s="3"/>
      <c r="G1" s="3"/>
      <c r="H1" s="3"/>
      <c r="I1" s="18" t="s">
        <v>985</v>
      </c>
    </row>
    <row r="2" ht="39.95" customHeight="1" spans="1:9">
      <c r="A2" s="4" t="s">
        <v>30</v>
      </c>
      <c r="B2" s="4"/>
      <c r="C2" s="4"/>
      <c r="D2" s="4"/>
      <c r="E2" s="4"/>
      <c r="F2" s="4"/>
      <c r="G2" s="4"/>
      <c r="H2" s="4"/>
      <c r="I2" s="4"/>
    </row>
    <row r="3" customHeight="1" spans="1:9">
      <c r="A3" s="5" t="s">
        <v>986</v>
      </c>
      <c r="B3" s="5"/>
      <c r="C3" s="5"/>
      <c r="D3" s="5"/>
      <c r="E3" s="5"/>
      <c r="F3" s="5"/>
      <c r="G3" s="5"/>
      <c r="H3" s="5"/>
      <c r="I3" s="19" t="s">
        <v>33</v>
      </c>
    </row>
    <row r="4" customHeight="1" spans="1:9">
      <c r="A4" s="6" t="s">
        <v>171</v>
      </c>
      <c r="B4" s="6"/>
      <c r="C4" s="6"/>
      <c r="D4" s="6" t="s">
        <v>172</v>
      </c>
      <c r="E4" s="6" t="s">
        <v>173</v>
      </c>
      <c r="F4" s="6" t="s">
        <v>174</v>
      </c>
      <c r="G4" s="6"/>
      <c r="H4" s="6"/>
      <c r="I4" s="6"/>
    </row>
    <row r="5" customHeight="1" spans="1:9">
      <c r="A5" s="6"/>
      <c r="B5" s="6"/>
      <c r="C5" s="6"/>
      <c r="D5" s="6"/>
      <c r="E5" s="6"/>
      <c r="F5" s="6" t="s">
        <v>138</v>
      </c>
      <c r="G5" s="6" t="s">
        <v>284</v>
      </c>
      <c r="H5" s="6"/>
      <c r="I5" s="6" t="s">
        <v>285</v>
      </c>
    </row>
    <row r="6" customHeight="1" spans="1:9">
      <c r="A6" s="6" t="s">
        <v>179</v>
      </c>
      <c r="B6" s="6" t="s">
        <v>180</v>
      </c>
      <c r="C6" s="6" t="s">
        <v>181</v>
      </c>
      <c r="D6" s="6"/>
      <c r="E6" s="6"/>
      <c r="F6" s="6"/>
      <c r="G6" s="6" t="s">
        <v>262</v>
      </c>
      <c r="H6" s="6" t="s">
        <v>254</v>
      </c>
      <c r="I6" s="6"/>
    </row>
    <row r="7" customHeight="1" spans="1:9">
      <c r="A7" s="7"/>
      <c r="B7" s="7"/>
      <c r="C7" s="7"/>
      <c r="D7" s="8"/>
      <c r="E7" s="8" t="s">
        <v>138</v>
      </c>
      <c r="F7" s="9">
        <v>4541.497794</v>
      </c>
      <c r="G7" s="9">
        <v>3863.800788</v>
      </c>
      <c r="H7" s="9">
        <v>36.44952</v>
      </c>
      <c r="I7" s="9">
        <v>641.247486</v>
      </c>
    </row>
    <row r="8" customHeight="1" spans="1:9">
      <c r="A8" s="7"/>
      <c r="B8" s="7"/>
      <c r="C8" s="7"/>
      <c r="D8" s="10" t="s">
        <v>2</v>
      </c>
      <c r="E8" s="10" t="s">
        <v>4</v>
      </c>
      <c r="F8" s="9">
        <v>4541.497794</v>
      </c>
      <c r="G8" s="9">
        <v>3863.800788</v>
      </c>
      <c r="H8" s="9">
        <v>36.44952</v>
      </c>
      <c r="I8" s="9">
        <v>641.247486</v>
      </c>
    </row>
    <row r="9" customHeight="1" spans="1:9">
      <c r="A9" s="7"/>
      <c r="B9" s="7"/>
      <c r="C9" s="7"/>
      <c r="D9" s="11" t="s">
        <v>156</v>
      </c>
      <c r="E9" s="11" t="s">
        <v>157</v>
      </c>
      <c r="F9" s="9">
        <v>1530.988686</v>
      </c>
      <c r="G9" s="9">
        <v>1186.41456</v>
      </c>
      <c r="H9" s="9">
        <v>24.62472</v>
      </c>
      <c r="I9" s="9">
        <v>319.949406</v>
      </c>
    </row>
    <row r="10" customHeight="1" spans="1:9">
      <c r="A10" s="12" t="s">
        <v>182</v>
      </c>
      <c r="B10" s="12"/>
      <c r="C10" s="12"/>
      <c r="D10" s="8" t="s">
        <v>286</v>
      </c>
      <c r="E10" s="8" t="s">
        <v>287</v>
      </c>
      <c r="F10" s="9">
        <v>160.788624</v>
      </c>
      <c r="G10" s="9">
        <v>136.163904</v>
      </c>
      <c r="H10" s="9">
        <v>24.62472</v>
      </c>
      <c r="I10" s="9">
        <v>0</v>
      </c>
    </row>
    <row r="11" customHeight="1" spans="1:9">
      <c r="A11" s="12" t="s">
        <v>182</v>
      </c>
      <c r="B11" s="13" t="s">
        <v>184</v>
      </c>
      <c r="C11" s="12"/>
      <c r="D11" s="8" t="s">
        <v>288</v>
      </c>
      <c r="E11" s="8" t="s">
        <v>289</v>
      </c>
      <c r="F11" s="9">
        <v>158.838624</v>
      </c>
      <c r="G11" s="9">
        <v>136.163904</v>
      </c>
      <c r="H11" s="9">
        <v>22.67472</v>
      </c>
      <c r="I11" s="9">
        <v>0</v>
      </c>
    </row>
    <row r="12" customHeight="1" spans="1:9">
      <c r="A12" s="14" t="s">
        <v>182</v>
      </c>
      <c r="B12" s="14" t="s">
        <v>184</v>
      </c>
      <c r="C12" s="14" t="s">
        <v>187</v>
      </c>
      <c r="D12" s="15" t="s">
        <v>290</v>
      </c>
      <c r="E12" s="7" t="s">
        <v>291</v>
      </c>
      <c r="F12" s="16">
        <v>22.67472</v>
      </c>
      <c r="G12" s="17"/>
      <c r="H12" s="17">
        <v>22.67472</v>
      </c>
      <c r="I12" s="17"/>
    </row>
    <row r="13" customHeight="1" spans="1:9">
      <c r="A13" s="14" t="s">
        <v>182</v>
      </c>
      <c r="B13" s="14" t="s">
        <v>184</v>
      </c>
      <c r="C13" s="14" t="s">
        <v>184</v>
      </c>
      <c r="D13" s="15" t="s">
        <v>292</v>
      </c>
      <c r="E13" s="7" t="s">
        <v>293</v>
      </c>
      <c r="F13" s="16">
        <v>136.163904</v>
      </c>
      <c r="G13" s="17">
        <v>136.163904</v>
      </c>
      <c r="H13" s="17"/>
      <c r="I13" s="17"/>
    </row>
    <row r="14" customHeight="1" spans="1:9">
      <c r="A14" s="12" t="s">
        <v>182</v>
      </c>
      <c r="B14" s="13" t="s">
        <v>192</v>
      </c>
      <c r="C14" s="12"/>
      <c r="D14" s="8" t="s">
        <v>294</v>
      </c>
      <c r="E14" s="8" t="s">
        <v>295</v>
      </c>
      <c r="F14" s="9">
        <v>1.95</v>
      </c>
      <c r="G14" s="9">
        <v>0</v>
      </c>
      <c r="H14" s="9">
        <v>1.95</v>
      </c>
      <c r="I14" s="9">
        <v>0</v>
      </c>
    </row>
    <row r="15" customHeight="1" spans="1:9">
      <c r="A15" s="14" t="s">
        <v>182</v>
      </c>
      <c r="B15" s="14" t="s">
        <v>192</v>
      </c>
      <c r="C15" s="14" t="s">
        <v>195</v>
      </c>
      <c r="D15" s="15" t="s">
        <v>296</v>
      </c>
      <c r="E15" s="7" t="s">
        <v>297</v>
      </c>
      <c r="F15" s="16">
        <v>1.95</v>
      </c>
      <c r="G15" s="17"/>
      <c r="H15" s="17">
        <v>1.95</v>
      </c>
      <c r="I15" s="17"/>
    </row>
    <row r="16" customHeight="1" spans="1:9">
      <c r="A16" s="12" t="s">
        <v>208</v>
      </c>
      <c r="B16" s="12"/>
      <c r="C16" s="12"/>
      <c r="D16" s="8" t="s">
        <v>298</v>
      </c>
      <c r="E16" s="8" t="s">
        <v>299</v>
      </c>
      <c r="F16" s="9">
        <v>1170.973806</v>
      </c>
      <c r="G16" s="9">
        <v>851.0244</v>
      </c>
      <c r="H16" s="9">
        <v>0</v>
      </c>
      <c r="I16" s="9">
        <v>319.949406</v>
      </c>
    </row>
    <row r="17" customHeight="1" spans="1:9">
      <c r="A17" s="12" t="s">
        <v>208</v>
      </c>
      <c r="B17" s="13" t="s">
        <v>187</v>
      </c>
      <c r="C17" s="12"/>
      <c r="D17" s="8" t="s">
        <v>300</v>
      </c>
      <c r="E17" s="8" t="s">
        <v>301</v>
      </c>
      <c r="F17" s="9">
        <v>1170.973806</v>
      </c>
      <c r="G17" s="9">
        <v>851.0244</v>
      </c>
      <c r="H17" s="9">
        <v>0</v>
      </c>
      <c r="I17" s="9">
        <v>319.949406</v>
      </c>
    </row>
    <row r="18" customHeight="1" spans="1:9">
      <c r="A18" s="14" t="s">
        <v>208</v>
      </c>
      <c r="B18" s="14" t="s">
        <v>187</v>
      </c>
      <c r="C18" s="14" t="s">
        <v>187</v>
      </c>
      <c r="D18" s="15" t="s">
        <v>302</v>
      </c>
      <c r="E18" s="7" t="s">
        <v>303</v>
      </c>
      <c r="F18" s="16">
        <v>1170.973806</v>
      </c>
      <c r="G18" s="17">
        <v>851.0244</v>
      </c>
      <c r="H18" s="17"/>
      <c r="I18" s="17">
        <v>319.949406</v>
      </c>
    </row>
    <row r="19" customHeight="1" spans="1:9">
      <c r="A19" s="12" t="s">
        <v>198</v>
      </c>
      <c r="B19" s="12"/>
      <c r="C19" s="12"/>
      <c r="D19" s="8" t="s">
        <v>304</v>
      </c>
      <c r="E19" s="8" t="s">
        <v>305</v>
      </c>
      <c r="F19" s="9">
        <v>97.103328</v>
      </c>
      <c r="G19" s="9">
        <v>97.103328</v>
      </c>
      <c r="H19" s="9">
        <v>0</v>
      </c>
      <c r="I19" s="9">
        <v>0</v>
      </c>
    </row>
    <row r="20" customHeight="1" spans="1:9">
      <c r="A20" s="12" t="s">
        <v>198</v>
      </c>
      <c r="B20" s="13" t="s">
        <v>200</v>
      </c>
      <c r="C20" s="12"/>
      <c r="D20" s="8" t="s">
        <v>306</v>
      </c>
      <c r="E20" s="8" t="s">
        <v>307</v>
      </c>
      <c r="F20" s="9">
        <v>97.103328</v>
      </c>
      <c r="G20" s="9">
        <v>97.103328</v>
      </c>
      <c r="H20" s="9">
        <v>0</v>
      </c>
      <c r="I20" s="9">
        <v>0</v>
      </c>
    </row>
    <row r="21" customHeight="1" spans="1:9">
      <c r="A21" s="14" t="s">
        <v>198</v>
      </c>
      <c r="B21" s="14" t="s">
        <v>200</v>
      </c>
      <c r="C21" s="14" t="s">
        <v>187</v>
      </c>
      <c r="D21" s="15" t="s">
        <v>308</v>
      </c>
      <c r="E21" s="7" t="s">
        <v>309</v>
      </c>
      <c r="F21" s="16">
        <v>63.062352</v>
      </c>
      <c r="G21" s="17">
        <v>63.062352</v>
      </c>
      <c r="H21" s="17"/>
      <c r="I21" s="17"/>
    </row>
    <row r="22" customHeight="1" spans="1:9">
      <c r="A22" s="14" t="s">
        <v>198</v>
      </c>
      <c r="B22" s="14" t="s">
        <v>200</v>
      </c>
      <c r="C22" s="14" t="s">
        <v>205</v>
      </c>
      <c r="D22" s="15" t="s">
        <v>310</v>
      </c>
      <c r="E22" s="7" t="s">
        <v>311</v>
      </c>
      <c r="F22" s="16">
        <v>34.040976</v>
      </c>
      <c r="G22" s="17">
        <v>34.040976</v>
      </c>
      <c r="H22" s="17"/>
      <c r="I22" s="17"/>
    </row>
    <row r="23" customHeight="1" spans="1:9">
      <c r="A23" s="12" t="s">
        <v>214</v>
      </c>
      <c r="B23" s="12"/>
      <c r="C23" s="12"/>
      <c r="D23" s="8" t="s">
        <v>312</v>
      </c>
      <c r="E23" s="8" t="s">
        <v>313</v>
      </c>
      <c r="F23" s="9">
        <v>102.122928</v>
      </c>
      <c r="G23" s="9">
        <v>102.122928</v>
      </c>
      <c r="H23" s="9">
        <v>0</v>
      </c>
      <c r="I23" s="9">
        <v>0</v>
      </c>
    </row>
    <row r="24" customHeight="1" spans="1:9">
      <c r="A24" s="12" t="s">
        <v>214</v>
      </c>
      <c r="B24" s="13" t="s">
        <v>216</v>
      </c>
      <c r="C24" s="12"/>
      <c r="D24" s="8" t="s">
        <v>314</v>
      </c>
      <c r="E24" s="8" t="s">
        <v>315</v>
      </c>
      <c r="F24" s="9">
        <v>102.122928</v>
      </c>
      <c r="G24" s="9">
        <v>102.122928</v>
      </c>
      <c r="H24" s="9">
        <v>0</v>
      </c>
      <c r="I24" s="9">
        <v>0</v>
      </c>
    </row>
    <row r="25" customHeight="1" spans="1:9">
      <c r="A25" s="14" t="s">
        <v>214</v>
      </c>
      <c r="B25" s="14" t="s">
        <v>216</v>
      </c>
      <c r="C25" s="14" t="s">
        <v>187</v>
      </c>
      <c r="D25" s="15" t="s">
        <v>316</v>
      </c>
      <c r="E25" s="7" t="s">
        <v>317</v>
      </c>
      <c r="F25" s="16">
        <v>102.122928</v>
      </c>
      <c r="G25" s="17">
        <v>102.122928</v>
      </c>
      <c r="H25" s="17"/>
      <c r="I25" s="17"/>
    </row>
    <row r="26" customHeight="1" spans="1:9">
      <c r="A26" s="7"/>
      <c r="B26" s="7"/>
      <c r="C26" s="7"/>
      <c r="D26" s="11" t="s">
        <v>158</v>
      </c>
      <c r="E26" s="11" t="s">
        <v>159</v>
      </c>
      <c r="F26" s="9">
        <v>1805.800776</v>
      </c>
      <c r="G26" s="9">
        <v>1620.020292</v>
      </c>
      <c r="H26" s="9">
        <v>0</v>
      </c>
      <c r="I26" s="9">
        <v>185.780484</v>
      </c>
    </row>
    <row r="27" customHeight="1" spans="1:9">
      <c r="A27" s="12" t="s">
        <v>208</v>
      </c>
      <c r="B27" s="12"/>
      <c r="C27" s="12"/>
      <c r="D27" s="8" t="s">
        <v>298</v>
      </c>
      <c r="E27" s="8" t="s">
        <v>299</v>
      </c>
      <c r="F27" s="9">
        <v>1387.897284</v>
      </c>
      <c r="G27" s="9">
        <v>1202.1168</v>
      </c>
      <c r="H27" s="9">
        <v>0</v>
      </c>
      <c r="I27" s="9">
        <v>185.780484</v>
      </c>
    </row>
    <row r="28" customHeight="1" spans="1:9">
      <c r="A28" s="12" t="s">
        <v>208</v>
      </c>
      <c r="B28" s="13" t="s">
        <v>187</v>
      </c>
      <c r="C28" s="12"/>
      <c r="D28" s="8" t="s">
        <v>300</v>
      </c>
      <c r="E28" s="8" t="s">
        <v>301</v>
      </c>
      <c r="F28" s="9">
        <v>1387.897284</v>
      </c>
      <c r="G28" s="9">
        <v>1202.1168</v>
      </c>
      <c r="H28" s="9">
        <v>0</v>
      </c>
      <c r="I28" s="9">
        <v>185.780484</v>
      </c>
    </row>
    <row r="29" customHeight="1" spans="1:9">
      <c r="A29" s="14" t="s">
        <v>208</v>
      </c>
      <c r="B29" s="14" t="s">
        <v>187</v>
      </c>
      <c r="C29" s="14" t="s">
        <v>228</v>
      </c>
      <c r="D29" s="15" t="s">
        <v>318</v>
      </c>
      <c r="E29" s="7" t="s">
        <v>319</v>
      </c>
      <c r="F29" s="16">
        <v>1387.897284</v>
      </c>
      <c r="G29" s="17">
        <v>1202.1168</v>
      </c>
      <c r="H29" s="17"/>
      <c r="I29" s="17">
        <v>185.780484</v>
      </c>
    </row>
    <row r="30" customHeight="1" spans="1:9">
      <c r="A30" s="12" t="s">
        <v>182</v>
      </c>
      <c r="B30" s="12"/>
      <c r="C30" s="12"/>
      <c r="D30" s="8" t="s">
        <v>286</v>
      </c>
      <c r="E30" s="8" t="s">
        <v>287</v>
      </c>
      <c r="F30" s="9">
        <v>189.925164</v>
      </c>
      <c r="G30" s="9">
        <v>189.925164</v>
      </c>
      <c r="H30" s="9">
        <v>0</v>
      </c>
      <c r="I30" s="9">
        <v>0</v>
      </c>
    </row>
    <row r="31" customHeight="1" spans="1:9">
      <c r="A31" s="12" t="s">
        <v>182</v>
      </c>
      <c r="B31" s="13" t="s">
        <v>184</v>
      </c>
      <c r="C31" s="12"/>
      <c r="D31" s="8" t="s">
        <v>288</v>
      </c>
      <c r="E31" s="8" t="s">
        <v>289</v>
      </c>
      <c r="F31" s="9">
        <v>180.818688</v>
      </c>
      <c r="G31" s="9">
        <v>180.818688</v>
      </c>
      <c r="H31" s="9">
        <v>0</v>
      </c>
      <c r="I31" s="9">
        <v>0</v>
      </c>
    </row>
    <row r="32" customHeight="1" spans="1:9">
      <c r="A32" s="14" t="s">
        <v>182</v>
      </c>
      <c r="B32" s="14" t="s">
        <v>184</v>
      </c>
      <c r="C32" s="14" t="s">
        <v>184</v>
      </c>
      <c r="D32" s="15" t="s">
        <v>292</v>
      </c>
      <c r="E32" s="7" t="s">
        <v>293</v>
      </c>
      <c r="F32" s="16">
        <v>180.818688</v>
      </c>
      <c r="G32" s="17">
        <v>180.818688</v>
      </c>
      <c r="H32" s="17"/>
      <c r="I32" s="17"/>
    </row>
    <row r="33" customHeight="1" spans="1:9">
      <c r="A33" s="12" t="s">
        <v>182</v>
      </c>
      <c r="B33" s="13" t="s">
        <v>221</v>
      </c>
      <c r="C33" s="12"/>
      <c r="D33" s="8" t="s">
        <v>320</v>
      </c>
      <c r="E33" s="8" t="s">
        <v>321</v>
      </c>
      <c r="F33" s="9">
        <v>9.106476</v>
      </c>
      <c r="G33" s="9">
        <v>9.106476</v>
      </c>
      <c r="H33" s="9">
        <v>0</v>
      </c>
      <c r="I33" s="9">
        <v>0</v>
      </c>
    </row>
    <row r="34" customHeight="1" spans="1:9">
      <c r="A34" s="14" t="s">
        <v>182</v>
      </c>
      <c r="B34" s="14" t="s">
        <v>221</v>
      </c>
      <c r="C34" s="14" t="s">
        <v>216</v>
      </c>
      <c r="D34" s="15" t="s">
        <v>322</v>
      </c>
      <c r="E34" s="7" t="s">
        <v>323</v>
      </c>
      <c r="F34" s="16">
        <v>9.106476</v>
      </c>
      <c r="G34" s="17">
        <v>9.106476</v>
      </c>
      <c r="H34" s="17"/>
      <c r="I34" s="17"/>
    </row>
    <row r="35" customHeight="1" spans="1:9">
      <c r="A35" s="12" t="s">
        <v>198</v>
      </c>
      <c r="B35" s="12"/>
      <c r="C35" s="12"/>
      <c r="D35" s="8" t="s">
        <v>304</v>
      </c>
      <c r="E35" s="8" t="s">
        <v>305</v>
      </c>
      <c r="F35" s="9">
        <v>83.724312</v>
      </c>
      <c r="G35" s="9">
        <v>83.724312</v>
      </c>
      <c r="H35" s="9">
        <v>0</v>
      </c>
      <c r="I35" s="9">
        <v>0</v>
      </c>
    </row>
    <row r="36" customHeight="1" spans="1:9">
      <c r="A36" s="12" t="s">
        <v>198</v>
      </c>
      <c r="B36" s="13" t="s">
        <v>200</v>
      </c>
      <c r="C36" s="12"/>
      <c r="D36" s="8" t="s">
        <v>306</v>
      </c>
      <c r="E36" s="8" t="s">
        <v>307</v>
      </c>
      <c r="F36" s="9">
        <v>83.724312</v>
      </c>
      <c r="G36" s="9">
        <v>83.724312</v>
      </c>
      <c r="H36" s="9">
        <v>0</v>
      </c>
      <c r="I36" s="9">
        <v>0</v>
      </c>
    </row>
    <row r="37" customHeight="1" spans="1:9">
      <c r="A37" s="14" t="s">
        <v>198</v>
      </c>
      <c r="B37" s="14" t="s">
        <v>200</v>
      </c>
      <c r="C37" s="14" t="s">
        <v>216</v>
      </c>
      <c r="D37" s="15" t="s">
        <v>324</v>
      </c>
      <c r="E37" s="7" t="s">
        <v>325</v>
      </c>
      <c r="F37" s="16">
        <v>83.724312</v>
      </c>
      <c r="G37" s="17">
        <v>83.724312</v>
      </c>
      <c r="H37" s="17"/>
      <c r="I37" s="17"/>
    </row>
    <row r="38" customHeight="1" spans="1:9">
      <c r="A38" s="12" t="s">
        <v>214</v>
      </c>
      <c r="B38" s="12"/>
      <c r="C38" s="12"/>
      <c r="D38" s="8" t="s">
        <v>312</v>
      </c>
      <c r="E38" s="8" t="s">
        <v>313</v>
      </c>
      <c r="F38" s="9">
        <v>144.254016</v>
      </c>
      <c r="G38" s="9">
        <v>144.254016</v>
      </c>
      <c r="H38" s="9">
        <v>0</v>
      </c>
      <c r="I38" s="9">
        <v>0</v>
      </c>
    </row>
    <row r="39" customHeight="1" spans="1:9">
      <c r="A39" s="12" t="s">
        <v>214</v>
      </c>
      <c r="B39" s="13" t="s">
        <v>216</v>
      </c>
      <c r="C39" s="12"/>
      <c r="D39" s="8" t="s">
        <v>314</v>
      </c>
      <c r="E39" s="8" t="s">
        <v>315</v>
      </c>
      <c r="F39" s="9">
        <v>144.254016</v>
      </c>
      <c r="G39" s="9">
        <v>144.254016</v>
      </c>
      <c r="H39" s="9">
        <v>0</v>
      </c>
      <c r="I39" s="9">
        <v>0</v>
      </c>
    </row>
    <row r="40" customHeight="1" spans="1:9">
      <c r="A40" s="14" t="s">
        <v>214</v>
      </c>
      <c r="B40" s="14" t="s">
        <v>216</v>
      </c>
      <c r="C40" s="14" t="s">
        <v>187</v>
      </c>
      <c r="D40" s="15" t="s">
        <v>316</v>
      </c>
      <c r="E40" s="7" t="s">
        <v>317</v>
      </c>
      <c r="F40" s="16">
        <v>144.254016</v>
      </c>
      <c r="G40" s="17">
        <v>144.254016</v>
      </c>
      <c r="H40" s="17"/>
      <c r="I40" s="17"/>
    </row>
    <row r="41" customHeight="1" spans="1:9">
      <c r="A41" s="7"/>
      <c r="B41" s="7"/>
      <c r="C41" s="7"/>
      <c r="D41" s="11" t="s">
        <v>160</v>
      </c>
      <c r="E41" s="11" t="s">
        <v>161</v>
      </c>
      <c r="F41" s="9">
        <v>550.911486</v>
      </c>
      <c r="G41" s="9">
        <v>477.27774</v>
      </c>
      <c r="H41" s="9">
        <v>11.8248</v>
      </c>
      <c r="I41" s="9">
        <v>61.808946</v>
      </c>
    </row>
    <row r="42" customHeight="1" spans="1:9">
      <c r="A42" s="12" t="s">
        <v>182</v>
      </c>
      <c r="B42" s="12"/>
      <c r="C42" s="12"/>
      <c r="D42" s="8" t="s">
        <v>286</v>
      </c>
      <c r="E42" s="8" t="s">
        <v>287</v>
      </c>
      <c r="F42" s="9">
        <v>67.536636</v>
      </c>
      <c r="G42" s="9">
        <v>55.711836</v>
      </c>
      <c r="H42" s="9">
        <v>11.8248</v>
      </c>
      <c r="I42" s="9">
        <v>0</v>
      </c>
    </row>
    <row r="43" customHeight="1" spans="1:9">
      <c r="A43" s="12" t="s">
        <v>182</v>
      </c>
      <c r="B43" s="13" t="s">
        <v>184</v>
      </c>
      <c r="C43" s="12"/>
      <c r="D43" s="8" t="s">
        <v>288</v>
      </c>
      <c r="E43" s="8" t="s">
        <v>289</v>
      </c>
      <c r="F43" s="9">
        <v>64.84656</v>
      </c>
      <c r="G43" s="9">
        <v>53.02176</v>
      </c>
      <c r="H43" s="9">
        <v>11.8248</v>
      </c>
      <c r="I43" s="9">
        <v>0</v>
      </c>
    </row>
    <row r="44" customHeight="1" spans="1:9">
      <c r="A44" s="14" t="s">
        <v>182</v>
      </c>
      <c r="B44" s="14" t="s">
        <v>184</v>
      </c>
      <c r="C44" s="14" t="s">
        <v>216</v>
      </c>
      <c r="D44" s="15" t="s">
        <v>326</v>
      </c>
      <c r="E44" s="7" t="s">
        <v>327</v>
      </c>
      <c r="F44" s="16">
        <v>11.8248</v>
      </c>
      <c r="G44" s="17"/>
      <c r="H44" s="17">
        <v>11.8248</v>
      </c>
      <c r="I44" s="17"/>
    </row>
    <row r="45" customHeight="1" spans="1:9">
      <c r="A45" s="14" t="s">
        <v>182</v>
      </c>
      <c r="B45" s="14" t="s">
        <v>184</v>
      </c>
      <c r="C45" s="14" t="s">
        <v>184</v>
      </c>
      <c r="D45" s="15" t="s">
        <v>292</v>
      </c>
      <c r="E45" s="7" t="s">
        <v>293</v>
      </c>
      <c r="F45" s="16">
        <v>53.02176</v>
      </c>
      <c r="G45" s="17">
        <v>53.02176</v>
      </c>
      <c r="H45" s="17"/>
      <c r="I45" s="17"/>
    </row>
    <row r="46" customHeight="1" spans="1:9">
      <c r="A46" s="12" t="s">
        <v>182</v>
      </c>
      <c r="B46" s="13" t="s">
        <v>221</v>
      </c>
      <c r="C46" s="12"/>
      <c r="D46" s="8" t="s">
        <v>320</v>
      </c>
      <c r="E46" s="8" t="s">
        <v>321</v>
      </c>
      <c r="F46" s="9">
        <v>2.690076</v>
      </c>
      <c r="G46" s="9">
        <v>2.690076</v>
      </c>
      <c r="H46" s="9">
        <v>0</v>
      </c>
      <c r="I46" s="9">
        <v>0</v>
      </c>
    </row>
    <row r="47" customHeight="1" spans="1:9">
      <c r="A47" s="14" t="s">
        <v>182</v>
      </c>
      <c r="B47" s="14" t="s">
        <v>221</v>
      </c>
      <c r="C47" s="14" t="s">
        <v>216</v>
      </c>
      <c r="D47" s="15" t="s">
        <v>322</v>
      </c>
      <c r="E47" s="7" t="s">
        <v>323</v>
      </c>
      <c r="F47" s="16">
        <v>2.690076</v>
      </c>
      <c r="G47" s="17">
        <v>2.690076</v>
      </c>
      <c r="H47" s="17"/>
      <c r="I47" s="17"/>
    </row>
    <row r="48" customHeight="1" spans="1:9">
      <c r="A48" s="12" t="s">
        <v>208</v>
      </c>
      <c r="B48" s="12"/>
      <c r="C48" s="12"/>
      <c r="D48" s="8" t="s">
        <v>298</v>
      </c>
      <c r="E48" s="8" t="s">
        <v>299</v>
      </c>
      <c r="F48" s="9">
        <v>416.294946</v>
      </c>
      <c r="G48" s="9">
        <v>354.486</v>
      </c>
      <c r="H48" s="9">
        <v>0</v>
      </c>
      <c r="I48" s="9">
        <v>61.808946</v>
      </c>
    </row>
    <row r="49" customHeight="1" spans="1:9">
      <c r="A49" s="12" t="s">
        <v>208</v>
      </c>
      <c r="B49" s="13" t="s">
        <v>187</v>
      </c>
      <c r="C49" s="12"/>
      <c r="D49" s="8" t="s">
        <v>300</v>
      </c>
      <c r="E49" s="8" t="s">
        <v>301</v>
      </c>
      <c r="F49" s="9">
        <v>416.294946</v>
      </c>
      <c r="G49" s="9">
        <v>354.486</v>
      </c>
      <c r="H49" s="9">
        <v>0</v>
      </c>
      <c r="I49" s="9">
        <v>61.808946</v>
      </c>
    </row>
    <row r="50" customHeight="1" spans="1:9">
      <c r="A50" s="14" t="s">
        <v>208</v>
      </c>
      <c r="B50" s="14" t="s">
        <v>187</v>
      </c>
      <c r="C50" s="14" t="s">
        <v>228</v>
      </c>
      <c r="D50" s="15" t="s">
        <v>318</v>
      </c>
      <c r="E50" s="7" t="s">
        <v>319</v>
      </c>
      <c r="F50" s="16">
        <v>416.294946</v>
      </c>
      <c r="G50" s="17">
        <v>354.486</v>
      </c>
      <c r="H50" s="17"/>
      <c r="I50" s="17">
        <v>61.808946</v>
      </c>
    </row>
    <row r="51" customHeight="1" spans="1:9">
      <c r="A51" s="14" t="s">
        <v>208</v>
      </c>
      <c r="B51" s="14" t="s">
        <v>187</v>
      </c>
      <c r="C51" s="14" t="s">
        <v>195</v>
      </c>
      <c r="D51" s="15" t="s">
        <v>328</v>
      </c>
      <c r="E51" s="7" t="s">
        <v>329</v>
      </c>
      <c r="F51" s="16"/>
      <c r="G51" s="17"/>
      <c r="H51" s="17"/>
      <c r="I51" s="17"/>
    </row>
    <row r="52" customHeight="1" spans="1:9">
      <c r="A52" s="12" t="s">
        <v>198</v>
      </c>
      <c r="B52" s="12"/>
      <c r="C52" s="12"/>
      <c r="D52" s="8" t="s">
        <v>304</v>
      </c>
      <c r="E52" s="8" t="s">
        <v>305</v>
      </c>
      <c r="F52" s="9">
        <v>24.541584</v>
      </c>
      <c r="G52" s="9">
        <v>24.541584</v>
      </c>
      <c r="H52" s="9">
        <v>0</v>
      </c>
      <c r="I52" s="9">
        <v>0</v>
      </c>
    </row>
    <row r="53" customHeight="1" spans="1:9">
      <c r="A53" s="12" t="s">
        <v>198</v>
      </c>
      <c r="B53" s="13" t="s">
        <v>200</v>
      </c>
      <c r="C53" s="12"/>
      <c r="D53" s="8" t="s">
        <v>306</v>
      </c>
      <c r="E53" s="8" t="s">
        <v>307</v>
      </c>
      <c r="F53" s="9">
        <v>24.541584</v>
      </c>
      <c r="G53" s="9">
        <v>24.541584</v>
      </c>
      <c r="H53" s="9">
        <v>0</v>
      </c>
      <c r="I53" s="9">
        <v>0</v>
      </c>
    </row>
    <row r="54" customHeight="1" spans="1:9">
      <c r="A54" s="14" t="s">
        <v>198</v>
      </c>
      <c r="B54" s="14" t="s">
        <v>200</v>
      </c>
      <c r="C54" s="14" t="s">
        <v>216</v>
      </c>
      <c r="D54" s="15" t="s">
        <v>324</v>
      </c>
      <c r="E54" s="7" t="s">
        <v>325</v>
      </c>
      <c r="F54" s="16">
        <v>24.541584</v>
      </c>
      <c r="G54" s="17">
        <v>24.541584</v>
      </c>
      <c r="H54" s="17"/>
      <c r="I54" s="17"/>
    </row>
    <row r="55" customHeight="1" spans="1:9">
      <c r="A55" s="12" t="s">
        <v>214</v>
      </c>
      <c r="B55" s="12"/>
      <c r="C55" s="12"/>
      <c r="D55" s="8" t="s">
        <v>312</v>
      </c>
      <c r="E55" s="8" t="s">
        <v>313</v>
      </c>
      <c r="F55" s="9">
        <v>42.53832</v>
      </c>
      <c r="G55" s="9">
        <v>42.53832</v>
      </c>
      <c r="H55" s="9">
        <v>0</v>
      </c>
      <c r="I55" s="9">
        <v>0</v>
      </c>
    </row>
    <row r="56" customHeight="1" spans="1:9">
      <c r="A56" s="12" t="s">
        <v>214</v>
      </c>
      <c r="B56" s="13" t="s">
        <v>216</v>
      </c>
      <c r="C56" s="12"/>
      <c r="D56" s="8" t="s">
        <v>314</v>
      </c>
      <c r="E56" s="8" t="s">
        <v>315</v>
      </c>
      <c r="F56" s="9">
        <v>42.53832</v>
      </c>
      <c r="G56" s="9">
        <v>42.53832</v>
      </c>
      <c r="H56" s="9">
        <v>0</v>
      </c>
      <c r="I56" s="9">
        <v>0</v>
      </c>
    </row>
    <row r="57" customHeight="1" spans="1:9">
      <c r="A57" s="14" t="s">
        <v>214</v>
      </c>
      <c r="B57" s="14" t="s">
        <v>216</v>
      </c>
      <c r="C57" s="14" t="s">
        <v>187</v>
      </c>
      <c r="D57" s="15" t="s">
        <v>316</v>
      </c>
      <c r="E57" s="7" t="s">
        <v>317</v>
      </c>
      <c r="F57" s="16">
        <v>42.53832</v>
      </c>
      <c r="G57" s="17">
        <v>42.53832</v>
      </c>
      <c r="H57" s="17"/>
      <c r="I57" s="17"/>
    </row>
    <row r="58" customHeight="1" spans="1:9">
      <c r="A58" s="7"/>
      <c r="B58" s="7"/>
      <c r="C58" s="7"/>
      <c r="D58" s="11" t="s">
        <v>162</v>
      </c>
      <c r="E58" s="11" t="s">
        <v>163</v>
      </c>
      <c r="F58" s="9">
        <v>354.726201</v>
      </c>
      <c r="G58" s="9">
        <v>315.776559</v>
      </c>
      <c r="H58" s="9">
        <v>0</v>
      </c>
      <c r="I58" s="9">
        <v>38.949642</v>
      </c>
    </row>
    <row r="59" customHeight="1" spans="1:9">
      <c r="A59" s="12" t="s">
        <v>208</v>
      </c>
      <c r="B59" s="12"/>
      <c r="C59" s="12"/>
      <c r="D59" s="8" t="s">
        <v>298</v>
      </c>
      <c r="E59" s="8" t="s">
        <v>299</v>
      </c>
      <c r="F59" s="9">
        <v>272.851242</v>
      </c>
      <c r="G59" s="9">
        <v>233.9016</v>
      </c>
      <c r="H59" s="9">
        <v>0</v>
      </c>
      <c r="I59" s="9">
        <v>38.949642</v>
      </c>
    </row>
    <row r="60" customHeight="1" spans="1:9">
      <c r="A60" s="12" t="s">
        <v>208</v>
      </c>
      <c r="B60" s="13" t="s">
        <v>187</v>
      </c>
      <c r="C60" s="12"/>
      <c r="D60" s="8" t="s">
        <v>300</v>
      </c>
      <c r="E60" s="8" t="s">
        <v>301</v>
      </c>
      <c r="F60" s="9">
        <v>272.851242</v>
      </c>
      <c r="G60" s="9">
        <v>233.9016</v>
      </c>
      <c r="H60" s="9">
        <v>0</v>
      </c>
      <c r="I60" s="9">
        <v>38.949642</v>
      </c>
    </row>
    <row r="61" customHeight="1" spans="1:9">
      <c r="A61" s="14" t="s">
        <v>208</v>
      </c>
      <c r="B61" s="14" t="s">
        <v>187</v>
      </c>
      <c r="C61" s="14" t="s">
        <v>228</v>
      </c>
      <c r="D61" s="15" t="s">
        <v>318</v>
      </c>
      <c r="E61" s="7" t="s">
        <v>319</v>
      </c>
      <c r="F61" s="16">
        <v>272.851242</v>
      </c>
      <c r="G61" s="17">
        <v>233.9016</v>
      </c>
      <c r="H61" s="17"/>
      <c r="I61" s="17">
        <v>38.949642</v>
      </c>
    </row>
    <row r="62" customHeight="1" spans="1:9">
      <c r="A62" s="12" t="s">
        <v>182</v>
      </c>
      <c r="B62" s="12"/>
      <c r="C62" s="12"/>
      <c r="D62" s="8" t="s">
        <v>286</v>
      </c>
      <c r="E62" s="8" t="s">
        <v>287</v>
      </c>
      <c r="F62" s="9">
        <v>37.348152</v>
      </c>
      <c r="G62" s="9">
        <v>37.348152</v>
      </c>
      <c r="H62" s="9">
        <v>0</v>
      </c>
      <c r="I62" s="9">
        <v>0</v>
      </c>
    </row>
    <row r="63" customHeight="1" spans="1:9">
      <c r="A63" s="12" t="s">
        <v>182</v>
      </c>
      <c r="B63" s="13" t="s">
        <v>184</v>
      </c>
      <c r="C63" s="12"/>
      <c r="D63" s="8" t="s">
        <v>288</v>
      </c>
      <c r="E63" s="8" t="s">
        <v>289</v>
      </c>
      <c r="F63" s="9">
        <v>35.544576</v>
      </c>
      <c r="G63" s="9">
        <v>35.544576</v>
      </c>
      <c r="H63" s="9">
        <v>0</v>
      </c>
      <c r="I63" s="9">
        <v>0</v>
      </c>
    </row>
    <row r="64" customHeight="1" spans="1:9">
      <c r="A64" s="14" t="s">
        <v>182</v>
      </c>
      <c r="B64" s="14" t="s">
        <v>184</v>
      </c>
      <c r="C64" s="14" t="s">
        <v>184</v>
      </c>
      <c r="D64" s="15" t="s">
        <v>292</v>
      </c>
      <c r="E64" s="7" t="s">
        <v>293</v>
      </c>
      <c r="F64" s="16">
        <v>35.544576</v>
      </c>
      <c r="G64" s="17">
        <v>35.544576</v>
      </c>
      <c r="H64" s="17"/>
      <c r="I64" s="17"/>
    </row>
    <row r="65" customHeight="1" spans="1:9">
      <c r="A65" s="12" t="s">
        <v>182</v>
      </c>
      <c r="B65" s="13" t="s">
        <v>221</v>
      </c>
      <c r="C65" s="12"/>
      <c r="D65" s="8" t="s">
        <v>320</v>
      </c>
      <c r="E65" s="8" t="s">
        <v>321</v>
      </c>
      <c r="F65" s="9">
        <v>1.803576</v>
      </c>
      <c r="G65" s="9">
        <v>1.803576</v>
      </c>
      <c r="H65" s="9">
        <v>0</v>
      </c>
      <c r="I65" s="9">
        <v>0</v>
      </c>
    </row>
    <row r="66" customHeight="1" spans="1:9">
      <c r="A66" s="14" t="s">
        <v>182</v>
      </c>
      <c r="B66" s="14" t="s">
        <v>221</v>
      </c>
      <c r="C66" s="14" t="s">
        <v>216</v>
      </c>
      <c r="D66" s="15" t="s">
        <v>322</v>
      </c>
      <c r="E66" s="7" t="s">
        <v>323</v>
      </c>
      <c r="F66" s="16">
        <v>1.803576</v>
      </c>
      <c r="G66" s="17">
        <v>1.803576</v>
      </c>
      <c r="H66" s="17"/>
      <c r="I66" s="17"/>
    </row>
    <row r="67" customHeight="1" spans="1:9">
      <c r="A67" s="12" t="s">
        <v>198</v>
      </c>
      <c r="B67" s="12"/>
      <c r="C67" s="12"/>
      <c r="D67" s="8" t="s">
        <v>304</v>
      </c>
      <c r="E67" s="8" t="s">
        <v>305</v>
      </c>
      <c r="F67" s="9">
        <v>16.458615</v>
      </c>
      <c r="G67" s="9">
        <v>16.458615</v>
      </c>
      <c r="H67" s="9">
        <v>0</v>
      </c>
      <c r="I67" s="9">
        <v>0</v>
      </c>
    </row>
    <row r="68" customHeight="1" spans="1:9">
      <c r="A68" s="12" t="s">
        <v>198</v>
      </c>
      <c r="B68" s="13" t="s">
        <v>187</v>
      </c>
      <c r="C68" s="12"/>
      <c r="D68" s="8" t="s">
        <v>330</v>
      </c>
      <c r="E68" s="8" t="s">
        <v>331</v>
      </c>
      <c r="F68" s="9">
        <v>0.907863</v>
      </c>
      <c r="G68" s="9">
        <v>0.907863</v>
      </c>
      <c r="H68" s="9">
        <v>0</v>
      </c>
      <c r="I68" s="9">
        <v>0</v>
      </c>
    </row>
    <row r="69" customHeight="1" spans="1:9">
      <c r="A69" s="14" t="s">
        <v>198</v>
      </c>
      <c r="B69" s="14" t="s">
        <v>187</v>
      </c>
      <c r="C69" s="14" t="s">
        <v>216</v>
      </c>
      <c r="D69" s="15" t="s">
        <v>332</v>
      </c>
      <c r="E69" s="7" t="s">
        <v>333</v>
      </c>
      <c r="F69" s="16">
        <v>0.907863</v>
      </c>
      <c r="G69" s="17">
        <v>0.907863</v>
      </c>
      <c r="H69" s="17"/>
      <c r="I69" s="17"/>
    </row>
    <row r="70" customHeight="1" spans="1:9">
      <c r="A70" s="12" t="s">
        <v>198</v>
      </c>
      <c r="B70" s="13" t="s">
        <v>200</v>
      </c>
      <c r="C70" s="12"/>
      <c r="D70" s="8" t="s">
        <v>306</v>
      </c>
      <c r="E70" s="8" t="s">
        <v>307</v>
      </c>
      <c r="F70" s="9">
        <v>15.550752</v>
      </c>
      <c r="G70" s="9">
        <v>15.550752</v>
      </c>
      <c r="H70" s="9">
        <v>0</v>
      </c>
      <c r="I70" s="9">
        <v>0</v>
      </c>
    </row>
    <row r="71" customHeight="1" spans="1:9">
      <c r="A71" s="14" t="s">
        <v>198</v>
      </c>
      <c r="B71" s="14" t="s">
        <v>200</v>
      </c>
      <c r="C71" s="14" t="s">
        <v>216</v>
      </c>
      <c r="D71" s="15" t="s">
        <v>324</v>
      </c>
      <c r="E71" s="7" t="s">
        <v>325</v>
      </c>
      <c r="F71" s="16">
        <v>15.550752</v>
      </c>
      <c r="G71" s="17">
        <v>15.550752</v>
      </c>
      <c r="H71" s="17"/>
      <c r="I71" s="17"/>
    </row>
    <row r="72" customHeight="1" spans="1:9">
      <c r="A72" s="12" t="s">
        <v>214</v>
      </c>
      <c r="B72" s="12"/>
      <c r="C72" s="12"/>
      <c r="D72" s="8" t="s">
        <v>312</v>
      </c>
      <c r="E72" s="8" t="s">
        <v>313</v>
      </c>
      <c r="F72" s="9">
        <v>28.068192</v>
      </c>
      <c r="G72" s="9">
        <v>28.068192</v>
      </c>
      <c r="H72" s="9">
        <v>0</v>
      </c>
      <c r="I72" s="9">
        <v>0</v>
      </c>
    </row>
    <row r="73" customHeight="1" spans="1:9">
      <c r="A73" s="12" t="s">
        <v>214</v>
      </c>
      <c r="B73" s="13" t="s">
        <v>216</v>
      </c>
      <c r="C73" s="12"/>
      <c r="D73" s="8" t="s">
        <v>314</v>
      </c>
      <c r="E73" s="8" t="s">
        <v>315</v>
      </c>
      <c r="F73" s="9">
        <v>28.068192</v>
      </c>
      <c r="G73" s="9">
        <v>28.068192</v>
      </c>
      <c r="H73" s="9">
        <v>0</v>
      </c>
      <c r="I73" s="9">
        <v>0</v>
      </c>
    </row>
    <row r="74" customHeight="1" spans="1:9">
      <c r="A74" s="14" t="s">
        <v>214</v>
      </c>
      <c r="B74" s="14" t="s">
        <v>216</v>
      </c>
      <c r="C74" s="14" t="s">
        <v>187</v>
      </c>
      <c r="D74" s="15" t="s">
        <v>316</v>
      </c>
      <c r="E74" s="7" t="s">
        <v>317</v>
      </c>
      <c r="F74" s="16">
        <v>28.068192</v>
      </c>
      <c r="G74" s="17">
        <v>28.068192</v>
      </c>
      <c r="H74" s="17"/>
      <c r="I74" s="17"/>
    </row>
    <row r="75" customHeight="1" spans="1:9">
      <c r="A75" s="7"/>
      <c r="B75" s="7"/>
      <c r="C75" s="7"/>
      <c r="D75" s="11" t="s">
        <v>164</v>
      </c>
      <c r="E75" s="11" t="s">
        <v>165</v>
      </c>
      <c r="F75" s="9">
        <v>132.33345</v>
      </c>
      <c r="G75" s="9">
        <v>117.419142</v>
      </c>
      <c r="H75" s="9">
        <v>0</v>
      </c>
      <c r="I75" s="9">
        <v>14.914308</v>
      </c>
    </row>
    <row r="76" customHeight="1" spans="1:9">
      <c r="A76" s="12" t="s">
        <v>208</v>
      </c>
      <c r="B76" s="12"/>
      <c r="C76" s="12"/>
      <c r="D76" s="8" t="s">
        <v>298</v>
      </c>
      <c r="E76" s="8" t="s">
        <v>299</v>
      </c>
      <c r="F76" s="9">
        <v>102.195108</v>
      </c>
      <c r="G76" s="9">
        <v>87.2808</v>
      </c>
      <c r="H76" s="9">
        <v>0</v>
      </c>
      <c r="I76" s="9">
        <v>14.914308</v>
      </c>
    </row>
    <row r="77" customHeight="1" spans="1:9">
      <c r="A77" s="12" t="s">
        <v>208</v>
      </c>
      <c r="B77" s="13" t="s">
        <v>187</v>
      </c>
      <c r="C77" s="12"/>
      <c r="D77" s="8" t="s">
        <v>300</v>
      </c>
      <c r="E77" s="8" t="s">
        <v>301</v>
      </c>
      <c r="F77" s="9">
        <v>102.195108</v>
      </c>
      <c r="G77" s="9">
        <v>87.2808</v>
      </c>
      <c r="H77" s="9">
        <v>0</v>
      </c>
      <c r="I77" s="9">
        <v>14.914308</v>
      </c>
    </row>
    <row r="78" customHeight="1" spans="1:9">
      <c r="A78" s="14" t="s">
        <v>208</v>
      </c>
      <c r="B78" s="14" t="s">
        <v>187</v>
      </c>
      <c r="C78" s="14" t="s">
        <v>228</v>
      </c>
      <c r="D78" s="15" t="s">
        <v>318</v>
      </c>
      <c r="E78" s="7" t="s">
        <v>319</v>
      </c>
      <c r="F78" s="16">
        <v>102.195108</v>
      </c>
      <c r="G78" s="17">
        <v>87.2808</v>
      </c>
      <c r="H78" s="17"/>
      <c r="I78" s="17">
        <v>14.914308</v>
      </c>
    </row>
    <row r="79" customHeight="1" spans="1:9">
      <c r="A79" s="12" t="s">
        <v>182</v>
      </c>
      <c r="B79" s="12"/>
      <c r="C79" s="12"/>
      <c r="D79" s="8" t="s">
        <v>286</v>
      </c>
      <c r="E79" s="8" t="s">
        <v>287</v>
      </c>
      <c r="F79" s="9">
        <v>13.650888</v>
      </c>
      <c r="G79" s="9">
        <v>13.650888</v>
      </c>
      <c r="H79" s="9">
        <v>0</v>
      </c>
      <c r="I79" s="9">
        <v>0</v>
      </c>
    </row>
    <row r="80" customHeight="1" spans="1:9">
      <c r="A80" s="12" t="s">
        <v>182</v>
      </c>
      <c r="B80" s="13" t="s">
        <v>184</v>
      </c>
      <c r="C80" s="12"/>
      <c r="D80" s="8" t="s">
        <v>288</v>
      </c>
      <c r="E80" s="8" t="s">
        <v>289</v>
      </c>
      <c r="F80" s="9">
        <v>13.004928</v>
      </c>
      <c r="G80" s="9">
        <v>13.004928</v>
      </c>
      <c r="H80" s="9">
        <v>0</v>
      </c>
      <c r="I80" s="9">
        <v>0</v>
      </c>
    </row>
    <row r="81" customHeight="1" spans="1:9">
      <c r="A81" s="14" t="s">
        <v>182</v>
      </c>
      <c r="B81" s="14" t="s">
        <v>184</v>
      </c>
      <c r="C81" s="14" t="s">
        <v>184</v>
      </c>
      <c r="D81" s="15" t="s">
        <v>292</v>
      </c>
      <c r="E81" s="7" t="s">
        <v>293</v>
      </c>
      <c r="F81" s="16">
        <v>13.004928</v>
      </c>
      <c r="G81" s="17">
        <v>13.004928</v>
      </c>
      <c r="H81" s="17"/>
      <c r="I81" s="17"/>
    </row>
    <row r="82" customHeight="1" spans="1:9">
      <c r="A82" s="12" t="s">
        <v>182</v>
      </c>
      <c r="B82" s="13" t="s">
        <v>221</v>
      </c>
      <c r="C82" s="12"/>
      <c r="D82" s="8" t="s">
        <v>320</v>
      </c>
      <c r="E82" s="8" t="s">
        <v>321</v>
      </c>
      <c r="F82" s="9">
        <v>0.64596</v>
      </c>
      <c r="G82" s="9">
        <v>0.64596</v>
      </c>
      <c r="H82" s="9">
        <v>0</v>
      </c>
      <c r="I82" s="9">
        <v>0</v>
      </c>
    </row>
    <row r="83" customHeight="1" spans="1:9">
      <c r="A83" s="14" t="s">
        <v>182</v>
      </c>
      <c r="B83" s="14" t="s">
        <v>221</v>
      </c>
      <c r="C83" s="14" t="s">
        <v>216</v>
      </c>
      <c r="D83" s="15" t="s">
        <v>322</v>
      </c>
      <c r="E83" s="7" t="s">
        <v>323</v>
      </c>
      <c r="F83" s="16">
        <v>0.64596</v>
      </c>
      <c r="G83" s="17">
        <v>0.64596</v>
      </c>
      <c r="H83" s="17"/>
      <c r="I83" s="17"/>
    </row>
    <row r="84" customHeight="1" spans="1:9">
      <c r="A84" s="12" t="s">
        <v>198</v>
      </c>
      <c r="B84" s="12"/>
      <c r="C84" s="12"/>
      <c r="D84" s="8" t="s">
        <v>304</v>
      </c>
      <c r="E84" s="8" t="s">
        <v>305</v>
      </c>
      <c r="F84" s="9">
        <v>6.013758</v>
      </c>
      <c r="G84" s="9">
        <v>6.013758</v>
      </c>
      <c r="H84" s="9">
        <v>0</v>
      </c>
      <c r="I84" s="9">
        <v>0</v>
      </c>
    </row>
    <row r="85" customHeight="1" spans="1:9">
      <c r="A85" s="12" t="s">
        <v>198</v>
      </c>
      <c r="B85" s="13" t="s">
        <v>200</v>
      </c>
      <c r="C85" s="12"/>
      <c r="D85" s="8" t="s">
        <v>306</v>
      </c>
      <c r="E85" s="8" t="s">
        <v>307</v>
      </c>
      <c r="F85" s="9">
        <v>6.013758</v>
      </c>
      <c r="G85" s="9">
        <v>6.013758</v>
      </c>
      <c r="H85" s="9">
        <v>0</v>
      </c>
      <c r="I85" s="9">
        <v>0</v>
      </c>
    </row>
    <row r="86" customHeight="1" spans="1:9">
      <c r="A86" s="14" t="s">
        <v>198</v>
      </c>
      <c r="B86" s="14" t="s">
        <v>200</v>
      </c>
      <c r="C86" s="14" t="s">
        <v>216</v>
      </c>
      <c r="D86" s="15" t="s">
        <v>324</v>
      </c>
      <c r="E86" s="7" t="s">
        <v>325</v>
      </c>
      <c r="F86" s="16">
        <v>6.013758</v>
      </c>
      <c r="G86" s="17">
        <v>6.013758</v>
      </c>
      <c r="H86" s="17"/>
      <c r="I86" s="17"/>
    </row>
    <row r="87" customHeight="1" spans="1:9">
      <c r="A87" s="12" t="s">
        <v>214</v>
      </c>
      <c r="B87" s="12"/>
      <c r="C87" s="12"/>
      <c r="D87" s="8" t="s">
        <v>312</v>
      </c>
      <c r="E87" s="8" t="s">
        <v>313</v>
      </c>
      <c r="F87" s="9">
        <v>10.473696</v>
      </c>
      <c r="G87" s="9">
        <v>10.473696</v>
      </c>
      <c r="H87" s="9">
        <v>0</v>
      </c>
      <c r="I87" s="9">
        <v>0</v>
      </c>
    </row>
    <row r="88" customHeight="1" spans="1:9">
      <c r="A88" s="12" t="s">
        <v>214</v>
      </c>
      <c r="B88" s="13" t="s">
        <v>216</v>
      </c>
      <c r="C88" s="12"/>
      <c r="D88" s="8" t="s">
        <v>314</v>
      </c>
      <c r="E88" s="8" t="s">
        <v>315</v>
      </c>
      <c r="F88" s="9">
        <v>10.473696</v>
      </c>
      <c r="G88" s="9">
        <v>10.473696</v>
      </c>
      <c r="H88" s="9">
        <v>0</v>
      </c>
      <c r="I88" s="9">
        <v>0</v>
      </c>
    </row>
    <row r="89" customHeight="1" spans="1:9">
      <c r="A89" s="14" t="s">
        <v>214</v>
      </c>
      <c r="B89" s="14" t="s">
        <v>216</v>
      </c>
      <c r="C89" s="14" t="s">
        <v>187</v>
      </c>
      <c r="D89" s="15" t="s">
        <v>316</v>
      </c>
      <c r="E89" s="7" t="s">
        <v>317</v>
      </c>
      <c r="F89" s="16">
        <v>10.473696</v>
      </c>
      <c r="G89" s="17">
        <v>10.473696</v>
      </c>
      <c r="H89" s="17"/>
      <c r="I89" s="17"/>
    </row>
    <row r="90" customHeight="1" spans="1:9">
      <c r="A90" s="7"/>
      <c r="B90" s="7"/>
      <c r="C90" s="7"/>
      <c r="D90" s="11" t="s">
        <v>166</v>
      </c>
      <c r="E90" s="11" t="s">
        <v>167</v>
      </c>
      <c r="F90" s="9">
        <v>103.793433</v>
      </c>
      <c r="G90" s="9">
        <v>90.541797</v>
      </c>
      <c r="H90" s="9">
        <v>0</v>
      </c>
      <c r="I90" s="9">
        <v>13.251636</v>
      </c>
    </row>
    <row r="91" customHeight="1" spans="1:9">
      <c r="A91" s="12" t="s">
        <v>208</v>
      </c>
      <c r="B91" s="12"/>
      <c r="C91" s="12"/>
      <c r="D91" s="8" t="s">
        <v>298</v>
      </c>
      <c r="E91" s="8" t="s">
        <v>299</v>
      </c>
      <c r="F91" s="9">
        <v>80.414436</v>
      </c>
      <c r="G91" s="9">
        <v>67.1628</v>
      </c>
      <c r="H91" s="9">
        <v>0</v>
      </c>
      <c r="I91" s="9">
        <v>13.251636</v>
      </c>
    </row>
    <row r="92" customHeight="1" spans="1:9">
      <c r="A92" s="12" t="s">
        <v>208</v>
      </c>
      <c r="B92" s="13" t="s">
        <v>187</v>
      </c>
      <c r="C92" s="12"/>
      <c r="D92" s="8" t="s">
        <v>300</v>
      </c>
      <c r="E92" s="8" t="s">
        <v>301</v>
      </c>
      <c r="F92" s="9">
        <v>80.414436</v>
      </c>
      <c r="G92" s="9">
        <v>67.1628</v>
      </c>
      <c r="H92" s="9">
        <v>0</v>
      </c>
      <c r="I92" s="9">
        <v>13.251636</v>
      </c>
    </row>
    <row r="93" customHeight="1" spans="1:9">
      <c r="A93" s="14" t="s">
        <v>208</v>
      </c>
      <c r="B93" s="14" t="s">
        <v>187</v>
      </c>
      <c r="C93" s="14" t="s">
        <v>228</v>
      </c>
      <c r="D93" s="15" t="s">
        <v>318</v>
      </c>
      <c r="E93" s="7" t="s">
        <v>319</v>
      </c>
      <c r="F93" s="16">
        <v>80.414436</v>
      </c>
      <c r="G93" s="17">
        <v>67.1628</v>
      </c>
      <c r="H93" s="17"/>
      <c r="I93" s="17">
        <v>13.251636</v>
      </c>
    </row>
    <row r="94" customHeight="1" spans="1:9">
      <c r="A94" s="14" t="s">
        <v>208</v>
      </c>
      <c r="B94" s="14" t="s">
        <v>187</v>
      </c>
      <c r="C94" s="14" t="s">
        <v>239</v>
      </c>
      <c r="D94" s="15" t="s">
        <v>334</v>
      </c>
      <c r="E94" s="7" t="s">
        <v>335</v>
      </c>
      <c r="F94" s="16"/>
      <c r="G94" s="17"/>
      <c r="H94" s="17"/>
      <c r="I94" s="17"/>
    </row>
    <row r="95" customHeight="1" spans="1:9">
      <c r="A95" s="14" t="s">
        <v>208</v>
      </c>
      <c r="B95" s="14" t="s">
        <v>187</v>
      </c>
      <c r="C95" s="14" t="s">
        <v>195</v>
      </c>
      <c r="D95" s="15" t="s">
        <v>328</v>
      </c>
      <c r="E95" s="7" t="s">
        <v>329</v>
      </c>
      <c r="F95" s="16"/>
      <c r="G95" s="17"/>
      <c r="H95" s="17"/>
      <c r="I95" s="17"/>
    </row>
    <row r="96" customHeight="1" spans="1:9">
      <c r="A96" s="12" t="s">
        <v>182</v>
      </c>
      <c r="B96" s="12"/>
      <c r="C96" s="12"/>
      <c r="D96" s="8" t="s">
        <v>286</v>
      </c>
      <c r="E96" s="8" t="s">
        <v>287</v>
      </c>
      <c r="F96" s="9">
        <v>10.634076</v>
      </c>
      <c r="G96" s="9">
        <v>10.634076</v>
      </c>
      <c r="H96" s="9">
        <v>0</v>
      </c>
      <c r="I96" s="9">
        <v>0</v>
      </c>
    </row>
    <row r="97" customHeight="1" spans="1:9">
      <c r="A97" s="12" t="s">
        <v>182</v>
      </c>
      <c r="B97" s="13" t="s">
        <v>184</v>
      </c>
      <c r="C97" s="12"/>
      <c r="D97" s="8" t="s">
        <v>288</v>
      </c>
      <c r="E97" s="8" t="s">
        <v>289</v>
      </c>
      <c r="F97" s="9">
        <v>10.129728</v>
      </c>
      <c r="G97" s="9">
        <v>10.129728</v>
      </c>
      <c r="H97" s="9">
        <v>0</v>
      </c>
      <c r="I97" s="9">
        <v>0</v>
      </c>
    </row>
    <row r="98" customHeight="1" spans="1:9">
      <c r="A98" s="14" t="s">
        <v>182</v>
      </c>
      <c r="B98" s="14" t="s">
        <v>184</v>
      </c>
      <c r="C98" s="14" t="s">
        <v>184</v>
      </c>
      <c r="D98" s="15" t="s">
        <v>292</v>
      </c>
      <c r="E98" s="7" t="s">
        <v>293</v>
      </c>
      <c r="F98" s="16">
        <v>10.129728</v>
      </c>
      <c r="G98" s="17">
        <v>10.129728</v>
      </c>
      <c r="H98" s="17"/>
      <c r="I98" s="17"/>
    </row>
    <row r="99" customHeight="1" spans="1:9">
      <c r="A99" s="12" t="s">
        <v>182</v>
      </c>
      <c r="B99" s="13" t="s">
        <v>221</v>
      </c>
      <c r="C99" s="12"/>
      <c r="D99" s="8" t="s">
        <v>320</v>
      </c>
      <c r="E99" s="8" t="s">
        <v>321</v>
      </c>
      <c r="F99" s="9">
        <v>0.504348</v>
      </c>
      <c r="G99" s="9">
        <v>0.504348</v>
      </c>
      <c r="H99" s="9">
        <v>0</v>
      </c>
      <c r="I99" s="9">
        <v>0</v>
      </c>
    </row>
    <row r="100" customHeight="1" spans="1:9">
      <c r="A100" s="14" t="s">
        <v>182</v>
      </c>
      <c r="B100" s="14" t="s">
        <v>221</v>
      </c>
      <c r="C100" s="14" t="s">
        <v>216</v>
      </c>
      <c r="D100" s="15" t="s">
        <v>322</v>
      </c>
      <c r="E100" s="7" t="s">
        <v>323</v>
      </c>
      <c r="F100" s="16">
        <v>0.504348</v>
      </c>
      <c r="G100" s="17">
        <v>0.504348</v>
      </c>
      <c r="H100" s="17"/>
      <c r="I100" s="17"/>
    </row>
    <row r="101" customHeight="1" spans="1:9">
      <c r="A101" s="12" t="s">
        <v>198</v>
      </c>
      <c r="B101" s="12"/>
      <c r="C101" s="12"/>
      <c r="D101" s="8" t="s">
        <v>304</v>
      </c>
      <c r="E101" s="8" t="s">
        <v>305</v>
      </c>
      <c r="F101" s="9">
        <v>4.685385</v>
      </c>
      <c r="G101" s="9">
        <v>4.685385</v>
      </c>
      <c r="H101" s="9">
        <v>0</v>
      </c>
      <c r="I101" s="9">
        <v>0</v>
      </c>
    </row>
    <row r="102" customHeight="1" spans="1:9">
      <c r="A102" s="12" t="s">
        <v>198</v>
      </c>
      <c r="B102" s="13" t="s">
        <v>200</v>
      </c>
      <c r="C102" s="12"/>
      <c r="D102" s="8" t="s">
        <v>306</v>
      </c>
      <c r="E102" s="8" t="s">
        <v>307</v>
      </c>
      <c r="F102" s="9">
        <v>4.685385</v>
      </c>
      <c r="G102" s="9">
        <v>4.685385</v>
      </c>
      <c r="H102" s="9">
        <v>0</v>
      </c>
      <c r="I102" s="9">
        <v>0</v>
      </c>
    </row>
    <row r="103" customHeight="1" spans="1:9">
      <c r="A103" s="14" t="s">
        <v>198</v>
      </c>
      <c r="B103" s="14" t="s">
        <v>200</v>
      </c>
      <c r="C103" s="14" t="s">
        <v>216</v>
      </c>
      <c r="D103" s="15" t="s">
        <v>324</v>
      </c>
      <c r="E103" s="7" t="s">
        <v>325</v>
      </c>
      <c r="F103" s="16">
        <v>4.685385</v>
      </c>
      <c r="G103" s="17">
        <v>4.685385</v>
      </c>
      <c r="H103" s="17"/>
      <c r="I103" s="17"/>
    </row>
    <row r="104" customHeight="1" spans="1:9">
      <c r="A104" s="12" t="s">
        <v>214</v>
      </c>
      <c r="B104" s="12"/>
      <c r="C104" s="12"/>
      <c r="D104" s="8" t="s">
        <v>312</v>
      </c>
      <c r="E104" s="8" t="s">
        <v>313</v>
      </c>
      <c r="F104" s="9">
        <v>8.059536</v>
      </c>
      <c r="G104" s="9">
        <v>8.059536</v>
      </c>
      <c r="H104" s="9">
        <v>0</v>
      </c>
      <c r="I104" s="9">
        <v>0</v>
      </c>
    </row>
    <row r="105" customHeight="1" spans="1:9">
      <c r="A105" s="12" t="s">
        <v>214</v>
      </c>
      <c r="B105" s="13" t="s">
        <v>216</v>
      </c>
      <c r="C105" s="12"/>
      <c r="D105" s="8" t="s">
        <v>314</v>
      </c>
      <c r="E105" s="8" t="s">
        <v>315</v>
      </c>
      <c r="F105" s="9">
        <v>8.059536</v>
      </c>
      <c r="G105" s="9">
        <v>8.059536</v>
      </c>
      <c r="H105" s="9">
        <v>0</v>
      </c>
      <c r="I105" s="9">
        <v>0</v>
      </c>
    </row>
    <row r="106" customHeight="1" spans="1:9">
      <c r="A106" s="14" t="s">
        <v>214</v>
      </c>
      <c r="B106" s="14" t="s">
        <v>216</v>
      </c>
      <c r="C106" s="14" t="s">
        <v>187</v>
      </c>
      <c r="D106" s="15" t="s">
        <v>316</v>
      </c>
      <c r="E106" s="7" t="s">
        <v>317</v>
      </c>
      <c r="F106" s="16">
        <v>8.059536</v>
      </c>
      <c r="G106" s="17">
        <v>8.059536</v>
      </c>
      <c r="H106" s="17"/>
      <c r="I106" s="17"/>
    </row>
    <row r="107" customHeight="1" spans="1:9">
      <c r="A107" s="7"/>
      <c r="B107" s="7"/>
      <c r="C107" s="7"/>
      <c r="D107" s="11" t="s">
        <v>168</v>
      </c>
      <c r="E107" s="11" t="s">
        <v>169</v>
      </c>
      <c r="F107" s="9">
        <v>62.943762</v>
      </c>
      <c r="G107" s="9">
        <v>56.350698</v>
      </c>
      <c r="H107" s="9">
        <v>0</v>
      </c>
      <c r="I107" s="9">
        <v>6.593064</v>
      </c>
    </row>
    <row r="108" customHeight="1" spans="1:9">
      <c r="A108" s="12" t="s">
        <v>208</v>
      </c>
      <c r="B108" s="12"/>
      <c r="C108" s="12"/>
      <c r="D108" s="8" t="s">
        <v>298</v>
      </c>
      <c r="E108" s="8" t="s">
        <v>299</v>
      </c>
      <c r="F108" s="9">
        <v>48.480264</v>
      </c>
      <c r="G108" s="9">
        <v>41.8872</v>
      </c>
      <c r="H108" s="9">
        <v>0</v>
      </c>
      <c r="I108" s="9">
        <v>6.593064</v>
      </c>
    </row>
    <row r="109" customHeight="1" spans="1:9">
      <c r="A109" s="12" t="s">
        <v>208</v>
      </c>
      <c r="B109" s="13" t="s">
        <v>187</v>
      </c>
      <c r="C109" s="12"/>
      <c r="D109" s="8" t="s">
        <v>300</v>
      </c>
      <c r="E109" s="8" t="s">
        <v>301</v>
      </c>
      <c r="F109" s="9">
        <v>48.480264</v>
      </c>
      <c r="G109" s="9">
        <v>41.8872</v>
      </c>
      <c r="H109" s="9">
        <v>0</v>
      </c>
      <c r="I109" s="9">
        <v>6.593064</v>
      </c>
    </row>
    <row r="110" customHeight="1" spans="1:9">
      <c r="A110" s="14" t="s">
        <v>208</v>
      </c>
      <c r="B110" s="14" t="s">
        <v>187</v>
      </c>
      <c r="C110" s="14" t="s">
        <v>228</v>
      </c>
      <c r="D110" s="15" t="s">
        <v>318</v>
      </c>
      <c r="E110" s="7" t="s">
        <v>319</v>
      </c>
      <c r="F110" s="16">
        <v>48.480264</v>
      </c>
      <c r="G110" s="17">
        <v>41.8872</v>
      </c>
      <c r="H110" s="17"/>
      <c r="I110" s="17">
        <v>6.593064</v>
      </c>
    </row>
    <row r="111" customHeight="1" spans="1:9">
      <c r="A111" s="14" t="s">
        <v>208</v>
      </c>
      <c r="B111" s="14" t="s">
        <v>187</v>
      </c>
      <c r="C111" s="14" t="s">
        <v>195</v>
      </c>
      <c r="D111" s="15" t="s">
        <v>328</v>
      </c>
      <c r="E111" s="7" t="s">
        <v>329</v>
      </c>
      <c r="F111" s="16"/>
      <c r="G111" s="17"/>
      <c r="H111" s="17"/>
      <c r="I111" s="17"/>
    </row>
    <row r="112" customHeight="1" spans="1:9">
      <c r="A112" s="12" t="s">
        <v>182</v>
      </c>
      <c r="B112" s="12"/>
      <c r="C112" s="12"/>
      <c r="D112" s="8" t="s">
        <v>286</v>
      </c>
      <c r="E112" s="8" t="s">
        <v>287</v>
      </c>
      <c r="F112" s="9">
        <v>6.551784</v>
      </c>
      <c r="G112" s="9">
        <v>6.551784</v>
      </c>
      <c r="H112" s="9">
        <v>0</v>
      </c>
      <c r="I112" s="9">
        <v>0</v>
      </c>
    </row>
    <row r="113" customHeight="1" spans="1:9">
      <c r="A113" s="12" t="s">
        <v>182</v>
      </c>
      <c r="B113" s="13" t="s">
        <v>184</v>
      </c>
      <c r="C113" s="12"/>
      <c r="D113" s="8" t="s">
        <v>288</v>
      </c>
      <c r="E113" s="8" t="s">
        <v>289</v>
      </c>
      <c r="F113" s="9">
        <v>6.241152</v>
      </c>
      <c r="G113" s="9">
        <v>6.241152</v>
      </c>
      <c r="H113" s="9">
        <v>0</v>
      </c>
      <c r="I113" s="9">
        <v>0</v>
      </c>
    </row>
    <row r="114" customHeight="1" spans="1:9">
      <c r="A114" s="14" t="s">
        <v>182</v>
      </c>
      <c r="B114" s="14" t="s">
        <v>184</v>
      </c>
      <c r="C114" s="14" t="s">
        <v>184</v>
      </c>
      <c r="D114" s="15" t="s">
        <v>292</v>
      </c>
      <c r="E114" s="7" t="s">
        <v>293</v>
      </c>
      <c r="F114" s="16">
        <v>6.241152</v>
      </c>
      <c r="G114" s="17">
        <v>6.241152</v>
      </c>
      <c r="H114" s="17"/>
      <c r="I114" s="17"/>
    </row>
    <row r="115" customHeight="1" spans="1:9">
      <c r="A115" s="12" t="s">
        <v>182</v>
      </c>
      <c r="B115" s="13" t="s">
        <v>221</v>
      </c>
      <c r="C115" s="12"/>
      <c r="D115" s="8" t="s">
        <v>320</v>
      </c>
      <c r="E115" s="8" t="s">
        <v>321</v>
      </c>
      <c r="F115" s="9">
        <v>0.310632</v>
      </c>
      <c r="G115" s="9">
        <v>0.310632</v>
      </c>
      <c r="H115" s="9">
        <v>0</v>
      </c>
      <c r="I115" s="9">
        <v>0</v>
      </c>
    </row>
    <row r="116" customHeight="1" spans="1:9">
      <c r="A116" s="14" t="s">
        <v>182</v>
      </c>
      <c r="B116" s="14" t="s">
        <v>221</v>
      </c>
      <c r="C116" s="14" t="s">
        <v>216</v>
      </c>
      <c r="D116" s="15" t="s">
        <v>322</v>
      </c>
      <c r="E116" s="7" t="s">
        <v>323</v>
      </c>
      <c r="F116" s="16">
        <v>0.310632</v>
      </c>
      <c r="G116" s="17">
        <v>0.310632</v>
      </c>
      <c r="H116" s="17"/>
      <c r="I116" s="17"/>
    </row>
    <row r="117" customHeight="1" spans="1:9">
      <c r="A117" s="12" t="s">
        <v>198</v>
      </c>
      <c r="B117" s="12"/>
      <c r="C117" s="12"/>
      <c r="D117" s="8" t="s">
        <v>304</v>
      </c>
      <c r="E117" s="8" t="s">
        <v>305</v>
      </c>
      <c r="F117" s="9">
        <v>2.88525</v>
      </c>
      <c r="G117" s="9">
        <v>2.88525</v>
      </c>
      <c r="H117" s="9">
        <v>0</v>
      </c>
      <c r="I117" s="9">
        <v>0</v>
      </c>
    </row>
    <row r="118" customHeight="1" spans="1:9">
      <c r="A118" s="12" t="s">
        <v>198</v>
      </c>
      <c r="B118" s="13" t="s">
        <v>200</v>
      </c>
      <c r="C118" s="12"/>
      <c r="D118" s="8" t="s">
        <v>306</v>
      </c>
      <c r="E118" s="8" t="s">
        <v>307</v>
      </c>
      <c r="F118" s="9">
        <v>2.88525</v>
      </c>
      <c r="G118" s="9">
        <v>2.88525</v>
      </c>
      <c r="H118" s="9">
        <v>0</v>
      </c>
      <c r="I118" s="9">
        <v>0</v>
      </c>
    </row>
    <row r="119" customHeight="1" spans="1:9">
      <c r="A119" s="14" t="s">
        <v>198</v>
      </c>
      <c r="B119" s="14" t="s">
        <v>200</v>
      </c>
      <c r="C119" s="14" t="s">
        <v>216</v>
      </c>
      <c r="D119" s="15" t="s">
        <v>324</v>
      </c>
      <c r="E119" s="7" t="s">
        <v>325</v>
      </c>
      <c r="F119" s="16">
        <v>2.88525</v>
      </c>
      <c r="G119" s="17">
        <v>2.88525</v>
      </c>
      <c r="H119" s="17"/>
      <c r="I119" s="17"/>
    </row>
    <row r="120" customHeight="1" spans="1:9">
      <c r="A120" s="12" t="s">
        <v>214</v>
      </c>
      <c r="B120" s="12"/>
      <c r="C120" s="12"/>
      <c r="D120" s="8" t="s">
        <v>312</v>
      </c>
      <c r="E120" s="8" t="s">
        <v>313</v>
      </c>
      <c r="F120" s="9">
        <v>5.026464</v>
      </c>
      <c r="G120" s="9">
        <v>5.026464</v>
      </c>
      <c r="H120" s="9">
        <v>0</v>
      </c>
      <c r="I120" s="9">
        <v>0</v>
      </c>
    </row>
    <row r="121" customHeight="1" spans="1:9">
      <c r="A121" s="12" t="s">
        <v>214</v>
      </c>
      <c r="B121" s="13" t="s">
        <v>216</v>
      </c>
      <c r="C121" s="12"/>
      <c r="D121" s="8" t="s">
        <v>314</v>
      </c>
      <c r="E121" s="8" t="s">
        <v>315</v>
      </c>
      <c r="F121" s="9">
        <v>5.026464</v>
      </c>
      <c r="G121" s="9">
        <v>5.026464</v>
      </c>
      <c r="H121" s="9">
        <v>0</v>
      </c>
      <c r="I121" s="9">
        <v>0</v>
      </c>
    </row>
    <row r="122" customHeight="1" spans="1:9">
      <c r="A122" s="14" t="s">
        <v>214</v>
      </c>
      <c r="B122" s="14" t="s">
        <v>216</v>
      </c>
      <c r="C122" s="14" t="s">
        <v>187</v>
      </c>
      <c r="D122" s="15" t="s">
        <v>316</v>
      </c>
      <c r="E122" s="7" t="s">
        <v>317</v>
      </c>
      <c r="F122" s="16">
        <v>5.026464</v>
      </c>
      <c r="G122" s="17">
        <v>5.026464</v>
      </c>
      <c r="H122" s="17"/>
      <c r="I122" s="17"/>
    </row>
    <row r="123" customHeight="1" spans="1:9">
      <c r="A123" s="5" t="s">
        <v>336</v>
      </c>
      <c r="B123" s="5"/>
      <c r="C123" s="5"/>
      <c r="D123" s="5"/>
      <c r="E123" s="5"/>
      <c r="F123" s="5"/>
      <c r="G123" s="5"/>
      <c r="H123" s="5"/>
      <c r="I123" s="5"/>
    </row>
  </sheetData>
  <mergeCells count="10">
    <mergeCell ref="A2:I2"/>
    <mergeCell ref="A3:H3"/>
    <mergeCell ref="F4:I4"/>
    <mergeCell ref="G5:H5"/>
    <mergeCell ref="A123:I123"/>
    <mergeCell ref="D4:D6"/>
    <mergeCell ref="E4:E6"/>
    <mergeCell ref="F5:F6"/>
    <mergeCell ref="I5:I6"/>
    <mergeCell ref="A4:C5"/>
  </mergeCells>
  <printOptions horizontalCentered="1"/>
  <pageMargins left="0.0784722222222222" right="0.0784722222222222" top="0.0784722222222222" bottom="0.078472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2023-05-25T04:30:00Z</dcterms:created>
  <dcterms:modified xsi:type="dcterms:W3CDTF">2023-09-21T07:31:45Z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y fmtid="{D5CDD505-2E9C-101B-9397-08002B2CF9AE}" pid="3" name="ICV">
    <vt:lpwstr>705E3D187DF045F6A3228EE2AA1DCE73</vt:lpwstr>
  </property>
</Properties>
</file>